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Форма № 1 Доходы" sheetId="1" r:id="rId1"/>
  </sheets>
  <definedNames>
    <definedName name="_xlnm.Print_Area" localSheetId="0">'Форма № 1 Доходы'!$A$1:$R$39</definedName>
  </definedNames>
  <calcPr calcId="114210" iterateDelta="1E-4"/>
</workbook>
</file>

<file path=xl/calcChain.xml><?xml version="1.0" encoding="utf-8"?>
<calcChain xmlns="http://schemas.openxmlformats.org/spreadsheetml/2006/main">
  <c r="D19" i="1"/>
  <c r="F26"/>
  <c r="F30"/>
  <c r="K30"/>
  <c r="Q35"/>
  <c r="N35"/>
  <c r="K35"/>
  <c r="J35"/>
  <c r="G35"/>
  <c r="E35"/>
  <c r="Q34"/>
  <c r="N34"/>
  <c r="K34"/>
  <c r="J34"/>
  <c r="G34"/>
  <c r="E34"/>
  <c r="Q33"/>
  <c r="N33"/>
  <c r="K33"/>
  <c r="J33"/>
  <c r="G33"/>
  <c r="E33"/>
  <c r="Q32"/>
  <c r="N32"/>
  <c r="K32"/>
  <c r="J32"/>
  <c r="G32"/>
  <c r="E32"/>
  <c r="Q31"/>
  <c r="N31"/>
  <c r="K31"/>
  <c r="J31"/>
  <c r="G31"/>
  <c r="E31"/>
  <c r="Q30"/>
  <c r="N30"/>
  <c r="J30"/>
  <c r="E30"/>
  <c r="Q29"/>
  <c r="N29"/>
  <c r="K29"/>
  <c r="J29"/>
  <c r="G29"/>
  <c r="E29"/>
  <c r="Q28"/>
  <c r="N28"/>
  <c r="K28"/>
  <c r="J28"/>
  <c r="G28"/>
  <c r="E28"/>
  <c r="P27"/>
  <c r="M27"/>
  <c r="N27"/>
  <c r="I27"/>
  <c r="J27"/>
  <c r="F27"/>
  <c r="G27"/>
  <c r="D27"/>
  <c r="C27"/>
  <c r="E27"/>
  <c r="Q26"/>
  <c r="N26"/>
  <c r="K26"/>
  <c r="J26"/>
  <c r="G26"/>
  <c r="E26"/>
  <c r="Q25"/>
  <c r="N25"/>
  <c r="K25"/>
  <c r="J25"/>
  <c r="G25"/>
  <c r="Q24"/>
  <c r="N24"/>
  <c r="K24"/>
  <c r="J24"/>
  <c r="G24"/>
  <c r="E24"/>
  <c r="Q22"/>
  <c r="N22"/>
  <c r="K22"/>
  <c r="J22"/>
  <c r="G22"/>
  <c r="E22"/>
  <c r="Q21"/>
  <c r="N21"/>
  <c r="K21"/>
  <c r="J21"/>
  <c r="G21"/>
  <c r="E21"/>
  <c r="Q20"/>
  <c r="N20"/>
  <c r="K20"/>
  <c r="J20"/>
  <c r="G20"/>
  <c r="E20"/>
  <c r="Q19"/>
  <c r="N19"/>
  <c r="K19"/>
  <c r="J19"/>
  <c r="G19"/>
  <c r="E19"/>
  <c r="P18"/>
  <c r="M18"/>
  <c r="Q18"/>
  <c r="I18"/>
  <c r="N18"/>
  <c r="F18"/>
  <c r="K18"/>
  <c r="D18"/>
  <c r="J18"/>
  <c r="C18"/>
  <c r="E18"/>
  <c r="G18"/>
  <c r="Q16"/>
  <c r="N16"/>
  <c r="K16"/>
  <c r="J16"/>
  <c r="G16"/>
  <c r="E16"/>
  <c r="Q13"/>
  <c r="N13"/>
  <c r="K13"/>
  <c r="J13"/>
  <c r="G13"/>
  <c r="E13"/>
  <c r="Q12"/>
  <c r="N12"/>
  <c r="K12"/>
  <c r="J12"/>
  <c r="G12"/>
  <c r="E12"/>
  <c r="K11"/>
  <c r="J11"/>
  <c r="G11"/>
  <c r="E11"/>
  <c r="Q10"/>
  <c r="N10"/>
  <c r="K10"/>
  <c r="J10"/>
  <c r="G10"/>
  <c r="E10"/>
  <c r="Q9"/>
  <c r="N9"/>
  <c r="K9"/>
  <c r="J9"/>
  <c r="G9"/>
  <c r="E9"/>
  <c r="Q8"/>
  <c r="N8"/>
  <c r="K8"/>
  <c r="J8"/>
  <c r="G8"/>
  <c r="E8"/>
  <c r="Q7"/>
  <c r="N7"/>
  <c r="K7"/>
  <c r="J7"/>
  <c r="G7"/>
  <c r="E7"/>
  <c r="P6"/>
  <c r="Q6"/>
  <c r="M6"/>
  <c r="I6"/>
  <c r="N6"/>
  <c r="F6"/>
  <c r="K6"/>
  <c r="D6"/>
  <c r="J6"/>
  <c r="C6"/>
  <c r="E6"/>
  <c r="G6"/>
  <c r="P5"/>
  <c r="Q5"/>
  <c r="M5"/>
  <c r="I5"/>
  <c r="N5"/>
  <c r="F5"/>
  <c r="K5"/>
  <c r="D5"/>
  <c r="J5"/>
  <c r="C5"/>
  <c r="E5"/>
  <c r="G5"/>
  <c r="P4"/>
  <c r="Q4"/>
  <c r="M4"/>
  <c r="I4"/>
  <c r="N4"/>
  <c r="F4"/>
  <c r="D4"/>
  <c r="C4"/>
  <c r="E4"/>
  <c r="G4"/>
  <c r="K4"/>
  <c r="J4"/>
  <c r="K27"/>
  <c r="Q27"/>
  <c r="G30"/>
</calcChain>
</file>

<file path=xl/sharedStrings.xml><?xml version="1.0" encoding="utf-8"?>
<sst xmlns="http://schemas.openxmlformats.org/spreadsheetml/2006/main" count="55" uniqueCount="52">
  <si>
    <t xml:space="preserve">Параметры бюджета Торбеевского муниципального района Республики Мордовия  по видам доходов </t>
  </si>
  <si>
    <t>Форма № 1</t>
  </si>
  <si>
    <t>наименование муниципального образования</t>
  </si>
  <si>
    <t>тыс. рублей</t>
  </si>
  <si>
    <t xml:space="preserve">Код </t>
  </si>
  <si>
    <t>Наименование доходов</t>
  </si>
  <si>
    <t>Исполнение бюджета за 2020 год</t>
  </si>
  <si>
    <t>Уточненный бюджет на 2021 год по состоянию на 1 ноября 2021 года</t>
  </si>
  <si>
    <t>Темп уточненного плана к прошлому году, %</t>
  </si>
  <si>
    <t>Оценка исполнения бюджета в 2021 году</t>
  </si>
  <si>
    <t>Исполнение (год) к прошлому году, %</t>
  </si>
  <si>
    <t>Примечания*</t>
  </si>
  <si>
    <t>Параметры бюджета 
на 2022 год</t>
  </si>
  <si>
    <t>Темп роста показателей на 2022 год к уточненному бюджету 2021 года, %</t>
  </si>
  <si>
    <t>Темп роста показателей на 2022 год к оценке 2021 года, %</t>
  </si>
  <si>
    <t>Параметры бюджета 
на 2023 год</t>
  </si>
  <si>
    <t>Темп роста показателей на 2023 год к уровню 2022 года, %</t>
  </si>
  <si>
    <t>Параметры бюджета 
на 2024 год</t>
  </si>
  <si>
    <t>Темп роста показателей на 2024 год к уровню 2023 года, %</t>
  </si>
  <si>
    <t>ИТОГО ДОХОДОВ</t>
  </si>
  <si>
    <t>НАЛОГОВЫЕ И НЕНАЛОГОВЫЕ ДОХОДЫ</t>
  </si>
  <si>
    <t>НАЛОГОВЫЕ ДОХОДЫ</t>
  </si>
  <si>
    <t>Налог на доходы физических лиц</t>
  </si>
  <si>
    <t>Акцизы по подакцизным товарам (продукции), производимым на территории РФ, в т.ч.:</t>
  </si>
  <si>
    <t>доходы от уплаты акцизов на нефтепродукты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</si>
  <si>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</si>
  <si>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</si>
  <si>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</si>
  <si>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</si>
  <si>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</si>
  <si>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</si>
  <si>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ГОСУДАРСТВЕННАЯ ПОШЛИНА</t>
  </si>
  <si>
    <t>ПРОЧИЕ НАЛОГОВЫЕ ДОХОДЫ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</si>
  <si>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</si>
  <si>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</si>
  <si>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</si>
  <si>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</si>
  <si>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реализации имущества, находящегося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</si>
  <si>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</si>
  <si>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</si>
  <si>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</si>
  <si>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</si>
  <si>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</si>
  <si>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</si>
  <si>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</si>
  <si>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</si>
  <si>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</si>
  <si>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Прочие безвозмездные поступления от других бюджетов бюджетной системы</t>
  </si>
  <si>
    <t>БЕЗВОЗМЕЗДНЫЕ ПОСТУПЛЕНИЯ ОТ ГОСУДАРСТВЕННЫХ (МУНИЦИПАЛЬНЫХ) ОРГАНИЗАЦИЙ</t>
  </si>
  <si>
    <t>БЕЗВОЗМЕЗДНЫЕ ПОСТУПЛЕНИЯ ОТ НЕГОСУДАРСТВЕННЫХ ОРГАНИЗАЦИЙ</t>
  </si>
  <si>
    <t>ПРОЧИЕ БЕЗВОЗМЕЗДНЫЕ ПОСТУПЛЕНИЯ</t>
  </si>
  <si>
    <t>* Примечания указываются в случае наличия отклонения ожидаемой оценки от уточненного плана на 2020 год, при значительных отклонениях соответствующего года от предыдущего</t>
  </si>
</sst>
</file>

<file path=xl/styles.xml><?xml version="1.0" encoding="utf-8"?>
<styleSheet xmlns="http://schemas.openxmlformats.org/spreadsheetml/2006/main">
  <numFmts count="4">
    <numFmt numFmtId="164" formatCode="_-* #,##0.00_р_._-;\-* #,##0.00_р_._-;_-* \-??_р_._-;_-@_-"/>
    <numFmt numFmtId="165" formatCode="_-* #,##0.00\ _₽_-;\-* #,##0.00\ _₽_-;_-* \-??\ _₽_-;_-@_-"/>
    <numFmt numFmtId="166" formatCode="#,##0.0"/>
    <numFmt numFmtId="167" formatCode="_-* #,##0.0\ _₽_-;\-* #,##0.0\ _₽_-;_-* \-?\ _₽_-;_-@_-"/>
  </numFmts>
  <fonts count="20">
    <font>
      <sz val="11"/>
      <color rgb="FF000000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 Cyr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 Cyr"/>
      <family val="1"/>
      <charset val="204"/>
    </font>
    <font>
      <b/>
      <sz val="11"/>
      <color indexed="8"/>
      <name val="Calibri"/>
      <family val="2"/>
      <charset val="204"/>
    </font>
    <font>
      <sz val="11"/>
      <name val="Times New Roman Cyr"/>
      <family val="1"/>
      <charset val="204"/>
    </font>
    <font>
      <sz val="8"/>
      <name val="Calibri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 Cyr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9" fillId="0" borderId="0" applyBorder="0" applyProtection="0"/>
    <xf numFmtId="165" fontId="19" fillId="0" borderId="0" applyBorder="0" applyProtection="0"/>
  </cellStyleXfs>
  <cellXfs count="49">
    <xf numFmtId="0" fontId="0" fillId="0" borderId="0" xfId="0"/>
    <xf numFmtId="0" fontId="0" fillId="0" borderId="0" xfId="0" applyAlignment="1"/>
    <xf numFmtId="0" fontId="1" fillId="0" borderId="0" xfId="0" applyFont="1" applyBorder="1" applyAlignment="1">
      <alignment horizontal="center" vertical="center"/>
    </xf>
    <xf numFmtId="0" fontId="1" fillId="0" borderId="0" xfId="0" applyFont="1"/>
    <xf numFmtId="0" fontId="3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3" fontId="7" fillId="0" borderId="3" xfId="1" applyNumberFormat="1" applyFont="1" applyBorder="1" applyAlignment="1" applyProtection="1">
      <alignment horizontal="center" vertical="center" wrapText="1"/>
      <protection locked="0"/>
    </xf>
    <xf numFmtId="3" fontId="8" fillId="0" borderId="3" xfId="1" applyNumberFormat="1" applyFont="1" applyBorder="1" applyAlignment="1" applyProtection="1">
      <alignment horizontal="center" vertical="center" wrapText="1"/>
      <protection locked="0"/>
    </xf>
    <xf numFmtId="3" fontId="8" fillId="0" borderId="2" xfId="1" applyNumberFormat="1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>
      <alignment wrapText="1"/>
    </xf>
    <xf numFmtId="3" fontId="11" fillId="0" borderId="2" xfId="1" applyNumberFormat="1" applyFont="1" applyBorder="1" applyAlignment="1" applyProtection="1">
      <alignment horizontal="center" vertical="center" wrapText="1"/>
      <protection locked="0"/>
    </xf>
    <xf numFmtId="0" fontId="9" fillId="0" borderId="3" xfId="0" applyFont="1" applyBorder="1"/>
    <xf numFmtId="0" fontId="9" fillId="2" borderId="3" xfId="0" applyFont="1" applyFill="1" applyBorder="1" applyAlignment="1">
      <alignment wrapText="1"/>
    </xf>
    <xf numFmtId="0" fontId="1" fillId="0" borderId="3" xfId="0" applyFont="1" applyBorder="1"/>
    <xf numFmtId="166" fontId="0" fillId="0" borderId="0" xfId="0" applyNumberFormat="1"/>
    <xf numFmtId="167" fontId="0" fillId="0" borderId="0" xfId="0" applyNumberFormat="1"/>
    <xf numFmtId="0" fontId="9" fillId="2" borderId="3" xfId="0" applyFont="1" applyFill="1" applyBorder="1"/>
    <xf numFmtId="0" fontId="1" fillId="2" borderId="3" xfId="0" applyFont="1" applyFill="1" applyBorder="1"/>
    <xf numFmtId="0" fontId="0" fillId="2" borderId="0" xfId="0" applyFill="1"/>
    <xf numFmtId="0" fontId="12" fillId="2" borderId="3" xfId="0" applyFont="1" applyFill="1" applyBorder="1"/>
    <xf numFmtId="0" fontId="12" fillId="2" borderId="3" xfId="0" applyFont="1" applyFill="1" applyBorder="1" applyAlignment="1">
      <alignment wrapText="1"/>
    </xf>
    <xf numFmtId="0" fontId="10" fillId="2" borderId="3" xfId="0" applyFont="1" applyFill="1" applyBorder="1" applyAlignment="1">
      <alignment wrapText="1"/>
    </xf>
    <xf numFmtId="166" fontId="13" fillId="2" borderId="0" xfId="0" applyNumberFormat="1" applyFont="1" applyFill="1"/>
    <xf numFmtId="0" fontId="13" fillId="2" borderId="0" xfId="0" applyFont="1" applyFill="1"/>
    <xf numFmtId="0" fontId="14" fillId="0" borderId="0" xfId="0" applyFont="1" applyBorder="1" applyAlignment="1">
      <alignment wrapText="1"/>
    </xf>
    <xf numFmtId="166" fontId="3" fillId="0" borderId="3" xfId="2" applyNumberFormat="1" applyFont="1" applyBorder="1" applyAlignment="1" applyProtection="1">
      <alignment horizontal="center" vertical="center"/>
    </xf>
    <xf numFmtId="166" fontId="16" fillId="0" borderId="3" xfId="1" applyNumberFormat="1" applyFont="1" applyBorder="1" applyAlignment="1" applyProtection="1">
      <alignment horizontal="center" vertical="center" wrapText="1"/>
      <protection locked="0"/>
    </xf>
    <xf numFmtId="3" fontId="16" fillId="2" borderId="2" xfId="1" applyNumberFormat="1" applyFont="1" applyFill="1" applyBorder="1" applyAlignment="1" applyProtection="1">
      <alignment horizontal="center" vertical="center" wrapText="1"/>
      <protection locked="0"/>
    </xf>
    <xf numFmtId="166" fontId="16" fillId="0" borderId="2" xfId="1" applyNumberFormat="1" applyFont="1" applyBorder="1" applyAlignment="1" applyProtection="1">
      <alignment horizontal="center" vertical="center" wrapText="1"/>
      <protection locked="0"/>
    </xf>
    <xf numFmtId="0" fontId="17" fillId="2" borderId="3" xfId="0" applyFont="1" applyFill="1" applyBorder="1" applyAlignment="1">
      <alignment wrapText="1"/>
    </xf>
    <xf numFmtId="166" fontId="5" fillId="0" borderId="3" xfId="2" applyNumberFormat="1" applyFont="1" applyBorder="1" applyAlignment="1" applyProtection="1">
      <alignment horizontal="center" vertical="center"/>
    </xf>
    <xf numFmtId="0" fontId="17" fillId="2" borderId="3" xfId="0" applyFont="1" applyFill="1" applyBorder="1"/>
    <xf numFmtId="166" fontId="5" fillId="2" borderId="3" xfId="2" applyNumberFormat="1" applyFont="1" applyFill="1" applyBorder="1" applyAlignment="1" applyProtection="1">
      <alignment horizontal="center" vertical="center"/>
    </xf>
    <xf numFmtId="166" fontId="3" fillId="2" borderId="3" xfId="0" applyNumberFormat="1" applyFont="1" applyFill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 wrapText="1"/>
    </xf>
    <xf numFmtId="0" fontId="3" fillId="2" borderId="3" xfId="0" applyFont="1" applyFill="1" applyBorder="1" applyAlignment="1">
      <alignment wrapText="1"/>
    </xf>
    <xf numFmtId="166" fontId="18" fillId="2" borderId="3" xfId="0" applyNumberFormat="1" applyFont="1" applyFill="1" applyBorder="1" applyAlignment="1">
      <alignment horizontal="center" vertical="center"/>
    </xf>
    <xf numFmtId="166" fontId="3" fillId="2" borderId="3" xfId="0" applyNumberFormat="1" applyFont="1" applyFill="1" applyBorder="1" applyAlignment="1">
      <alignment wrapText="1"/>
    </xf>
    <xf numFmtId="166" fontId="5" fillId="2" borderId="3" xfId="0" applyNumberFormat="1" applyFont="1" applyFill="1" applyBorder="1" applyAlignment="1">
      <alignment wrapText="1"/>
    </xf>
    <xf numFmtId="166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wrapText="1"/>
    </xf>
    <xf numFmtId="166" fontId="16" fillId="2" borderId="3" xfId="0" applyNumberFormat="1" applyFont="1" applyFill="1" applyBorder="1" applyAlignment="1">
      <alignment horizontal="center" vertical="center"/>
    </xf>
    <xf numFmtId="166" fontId="5" fillId="2" borderId="3" xfId="0" applyNumberFormat="1" applyFont="1" applyFill="1" applyBorder="1"/>
    <xf numFmtId="166" fontId="16" fillId="2" borderId="3" xfId="1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3">
    <cellStyle name="Excel Built-in Explanatory Text" xfId="1"/>
    <cellStyle name="Обычный" xfId="0" builtinId="0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7"/>
  <sheetViews>
    <sheetView tabSelected="1" view="pageBreakPreview" zoomScale="78" zoomScaleNormal="70" zoomScalePageLayoutView="78" workbookViewId="0">
      <pane xSplit="2" ySplit="3" topLeftCell="C4" activePane="bottomRight" state="frozen"/>
      <selection pane="topRight" activeCell="H1" sqref="H1"/>
      <selection pane="bottomLeft" activeCell="A4" sqref="A4"/>
      <selection pane="bottomRight" activeCell="U21" sqref="U21"/>
    </sheetView>
  </sheetViews>
  <sheetFormatPr defaultColWidth="8.7109375" defaultRowHeight="15"/>
  <cols>
    <col min="1" max="1" width="8.7109375" customWidth="1"/>
    <col min="2" max="2" width="61.5703125" style="1" customWidth="1"/>
    <col min="3" max="3" width="19.42578125" style="1" customWidth="1"/>
    <col min="4" max="4" width="17.5703125" style="1" customWidth="1"/>
    <col min="5" max="5" width="13.5703125" customWidth="1"/>
    <col min="6" max="6" width="16.7109375" customWidth="1"/>
    <col min="7" max="7" width="13.140625" customWidth="1"/>
    <col min="8" max="8" width="7.7109375" customWidth="1"/>
    <col min="9" max="9" width="13.85546875" customWidth="1"/>
    <col min="10" max="10" width="16" customWidth="1"/>
    <col min="11" max="11" width="14.7109375" customWidth="1"/>
    <col min="12" max="12" width="7.28515625" customWidth="1"/>
    <col min="13" max="13" width="15.85546875" customWidth="1"/>
    <col min="14" max="14" width="14.42578125" customWidth="1"/>
    <col min="15" max="15" width="6.140625" customWidth="1"/>
    <col min="16" max="16" width="16.7109375" customWidth="1"/>
    <col min="17" max="17" width="11.42578125" customWidth="1"/>
    <col min="18" max="18" width="11" customWidth="1"/>
    <col min="19" max="19" width="8.7109375" customWidth="1"/>
    <col min="20" max="20" width="13.7109375" customWidth="1"/>
    <col min="21" max="21" width="17" customWidth="1"/>
    <col min="22" max="22" width="13.42578125" customWidth="1"/>
  </cols>
  <sheetData>
    <row r="1" spans="1:21" ht="31.5" customHeight="1">
      <c r="A1" s="2"/>
      <c r="B1" s="47" t="s">
        <v>0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3" t="s">
        <v>1</v>
      </c>
    </row>
    <row r="2" spans="1:21" ht="17.25" customHeight="1">
      <c r="A2" s="2"/>
      <c r="B2" s="4"/>
      <c r="C2" s="4"/>
      <c r="D2" s="4"/>
      <c r="E2" s="48" t="s">
        <v>2</v>
      </c>
      <c r="F2" s="48"/>
      <c r="G2" s="48"/>
      <c r="H2" s="48"/>
      <c r="I2" s="5"/>
      <c r="J2" s="5"/>
      <c r="K2" s="5"/>
      <c r="L2" s="6"/>
      <c r="M2" s="6"/>
      <c r="N2" s="6"/>
      <c r="O2" s="6"/>
      <c r="P2" s="6"/>
      <c r="Q2" s="6"/>
      <c r="R2" s="3" t="s">
        <v>3</v>
      </c>
    </row>
    <row r="3" spans="1:21" ht="140.25" customHeight="1">
      <c r="A3" s="7" t="s">
        <v>4</v>
      </c>
      <c r="B3" s="8" t="s">
        <v>5</v>
      </c>
      <c r="C3" s="9" t="s">
        <v>6</v>
      </c>
      <c r="D3" s="10" t="s">
        <v>7</v>
      </c>
      <c r="E3" s="10" t="s">
        <v>8</v>
      </c>
      <c r="F3" s="10" t="s">
        <v>9</v>
      </c>
      <c r="G3" s="10" t="s">
        <v>10</v>
      </c>
      <c r="H3" s="11" t="s">
        <v>11</v>
      </c>
      <c r="I3" s="11" t="s">
        <v>12</v>
      </c>
      <c r="J3" s="11" t="s">
        <v>13</v>
      </c>
      <c r="K3" s="11" t="s">
        <v>14</v>
      </c>
      <c r="L3" s="11" t="s">
        <v>11</v>
      </c>
      <c r="M3" s="11" t="s">
        <v>15</v>
      </c>
      <c r="N3" s="11" t="s">
        <v>16</v>
      </c>
      <c r="O3" s="11" t="s">
        <v>11</v>
      </c>
      <c r="P3" s="11" t="s">
        <v>17</v>
      </c>
      <c r="Q3" s="11" t="s">
        <v>18</v>
      </c>
      <c r="R3" s="11" t="s">
        <v>11</v>
      </c>
    </row>
    <row r="4" spans="1:21" ht="18.75">
      <c r="A4" s="7"/>
      <c r="B4" s="12" t="s">
        <v>19</v>
      </c>
      <c r="C4" s="28">
        <f>SUM(C5,C26)</f>
        <v>355814.40000000002</v>
      </c>
      <c r="D4" s="28">
        <f>SUM(D5,D26)</f>
        <v>412539.065978</v>
      </c>
      <c r="E4" s="29">
        <f t="shared" ref="E4:E13" si="0">SUM(D4/C4)*100</f>
        <v>115.9422063800678</v>
      </c>
      <c r="F4" s="28">
        <f>SUM(F5,F26)</f>
        <v>422579.79999999993</v>
      </c>
      <c r="G4" s="29">
        <f t="shared" ref="G4:G13" si="1">SUM(F4/C4)*100</f>
        <v>118.76410847902723</v>
      </c>
      <c r="H4" s="30"/>
      <c r="I4" s="28">
        <f>SUM(I5,I26)</f>
        <v>271214.8</v>
      </c>
      <c r="J4" s="31">
        <f t="shared" ref="J4:J13" si="2">SUM(I4/D4)*100</f>
        <v>65.742816224455069</v>
      </c>
      <c r="K4" s="31">
        <f t="shared" ref="K4:K13" si="3">SUM(I4/F4)*100</f>
        <v>64.180729888177339</v>
      </c>
      <c r="L4" s="30"/>
      <c r="M4" s="28">
        <f>SUM(M5,M26)</f>
        <v>255735.5</v>
      </c>
      <c r="N4" s="31">
        <f t="shared" ref="N4:N10" si="4">SUM(M4/I4)*100</f>
        <v>94.292604975834664</v>
      </c>
      <c r="O4" s="30"/>
      <c r="P4" s="28">
        <f>SUM(P5,P26)</f>
        <v>256245.7</v>
      </c>
      <c r="Q4" s="31">
        <f t="shared" ref="Q4:Q10" si="5">SUM(P4/M4)*100</f>
        <v>100.19950300212525</v>
      </c>
      <c r="R4" s="13"/>
    </row>
    <row r="5" spans="1:21" ht="18.75">
      <c r="A5" s="14">
        <v>10000</v>
      </c>
      <c r="B5" s="12" t="s">
        <v>20</v>
      </c>
      <c r="C5" s="28">
        <f>SUM(C6,C18)</f>
        <v>76047.199999999997</v>
      </c>
      <c r="D5" s="28">
        <f>SUM(D6,D18)</f>
        <v>68394.5</v>
      </c>
      <c r="E5" s="29">
        <f t="shared" si="0"/>
        <v>89.936907604750743</v>
      </c>
      <c r="F5" s="28">
        <f>SUM(F6,F18)</f>
        <v>74674.399999999994</v>
      </c>
      <c r="G5" s="29">
        <f t="shared" si="1"/>
        <v>98.194805331425741</v>
      </c>
      <c r="H5" s="32"/>
      <c r="I5" s="28">
        <f>SUM(I6,I18)</f>
        <v>69442.3</v>
      </c>
      <c r="J5" s="31">
        <f t="shared" si="2"/>
        <v>101.53199453172405</v>
      </c>
      <c r="K5" s="31">
        <f t="shared" si="3"/>
        <v>92.993448892793268</v>
      </c>
      <c r="L5" s="32"/>
      <c r="M5" s="28">
        <f>SUM(M6,M18)</f>
        <v>72415.399999999994</v>
      </c>
      <c r="N5" s="31">
        <f t="shared" si="4"/>
        <v>104.28139620951494</v>
      </c>
      <c r="O5" s="32"/>
      <c r="P5" s="28">
        <f>SUM(P6,P18)</f>
        <v>75544.599999999991</v>
      </c>
      <c r="Q5" s="31">
        <f t="shared" si="5"/>
        <v>104.32118030142759</v>
      </c>
      <c r="R5" s="16"/>
      <c r="T5" s="17"/>
      <c r="U5" s="18"/>
    </row>
    <row r="6" spans="1:21" ht="18.75">
      <c r="A6" s="14"/>
      <c r="B6" s="12" t="s">
        <v>21</v>
      </c>
      <c r="C6" s="28">
        <f>SUM(C7,C8,C10:C17)</f>
        <v>62464.599999999991</v>
      </c>
      <c r="D6" s="28">
        <f>SUM(D7,D8,D10:D17)</f>
        <v>58766.7</v>
      </c>
      <c r="E6" s="29">
        <f t="shared" si="0"/>
        <v>94.080006915917181</v>
      </c>
      <c r="F6" s="28">
        <f>SUM(F7,F8,F10:F17)</f>
        <v>63745.2</v>
      </c>
      <c r="G6" s="29">
        <f t="shared" si="1"/>
        <v>102.05012118864126</v>
      </c>
      <c r="H6" s="32"/>
      <c r="I6" s="28">
        <f>SUM(I7,I8,I10:I17)</f>
        <v>65352.6</v>
      </c>
      <c r="J6" s="31">
        <f t="shared" si="2"/>
        <v>111.20685694449408</v>
      </c>
      <c r="K6" s="31">
        <f t="shared" si="3"/>
        <v>102.52160162647542</v>
      </c>
      <c r="L6" s="32"/>
      <c r="M6" s="28">
        <f>SUM(M7,M8,M10:M17)</f>
        <v>68192</v>
      </c>
      <c r="N6" s="31">
        <f t="shared" si="4"/>
        <v>104.34473915345373</v>
      </c>
      <c r="O6" s="32"/>
      <c r="P6" s="28">
        <f>SUM(P7,P8,P10:P17)</f>
        <v>71182.399999999994</v>
      </c>
      <c r="Q6" s="31">
        <f t="shared" si="5"/>
        <v>104.38526513374002</v>
      </c>
      <c r="R6" s="16"/>
      <c r="T6" s="17"/>
      <c r="U6" s="18"/>
    </row>
    <row r="7" spans="1:21" ht="18.75">
      <c r="A7" s="14">
        <v>10102</v>
      </c>
      <c r="B7" s="12" t="s">
        <v>22</v>
      </c>
      <c r="C7" s="33">
        <v>45778.5</v>
      </c>
      <c r="D7" s="33">
        <v>43027</v>
      </c>
      <c r="E7" s="29">
        <f t="shared" si="0"/>
        <v>93.989536572845338</v>
      </c>
      <c r="F7" s="33">
        <v>47150</v>
      </c>
      <c r="G7" s="29">
        <f t="shared" si="1"/>
        <v>102.99594787946307</v>
      </c>
      <c r="H7" s="32"/>
      <c r="I7" s="33">
        <v>49204</v>
      </c>
      <c r="J7" s="31">
        <f t="shared" si="2"/>
        <v>114.35610198247612</v>
      </c>
      <c r="K7" s="31">
        <f t="shared" si="3"/>
        <v>104.35630965005302</v>
      </c>
      <c r="L7" s="32"/>
      <c r="M7" s="33">
        <v>51484</v>
      </c>
      <c r="N7" s="31">
        <f t="shared" si="4"/>
        <v>104.63376961222666</v>
      </c>
      <c r="O7" s="34"/>
      <c r="P7" s="33">
        <v>53565</v>
      </c>
      <c r="Q7" s="31">
        <f t="shared" si="5"/>
        <v>104.04203247610909</v>
      </c>
      <c r="R7" s="16"/>
    </row>
    <row r="8" spans="1:21" ht="30.75">
      <c r="A8" s="14">
        <v>10302</v>
      </c>
      <c r="B8" s="12" t="s">
        <v>23</v>
      </c>
      <c r="C8" s="33">
        <v>6961.2</v>
      </c>
      <c r="D8" s="33">
        <v>8050.1</v>
      </c>
      <c r="E8" s="29">
        <f t="shared" si="0"/>
        <v>115.64241797391254</v>
      </c>
      <c r="F8" s="33">
        <v>8115</v>
      </c>
      <c r="G8" s="29">
        <f t="shared" si="1"/>
        <v>116.57472849508706</v>
      </c>
      <c r="H8" s="32"/>
      <c r="I8" s="33">
        <v>8249.2000000000007</v>
      </c>
      <c r="J8" s="31">
        <f t="shared" si="2"/>
        <v>102.4732612017242</v>
      </c>
      <c r="K8" s="31">
        <f t="shared" si="3"/>
        <v>101.65372766481823</v>
      </c>
      <c r="L8" s="34"/>
      <c r="M8" s="33">
        <v>8369.2999999999993</v>
      </c>
      <c r="N8" s="31">
        <f t="shared" si="4"/>
        <v>101.45589875381853</v>
      </c>
      <c r="O8" s="34"/>
      <c r="P8" s="33">
        <v>8876.2000000000007</v>
      </c>
      <c r="Q8" s="31">
        <f t="shared" si="5"/>
        <v>106.05665945778024</v>
      </c>
      <c r="R8" s="16"/>
    </row>
    <row r="9" spans="1:21" ht="18.75">
      <c r="A9" s="14"/>
      <c r="B9" s="12" t="s">
        <v>24</v>
      </c>
      <c r="C9" s="33">
        <v>6961.2</v>
      </c>
      <c r="D9" s="33">
        <v>8050.1</v>
      </c>
      <c r="E9" s="29">
        <f t="shared" si="0"/>
        <v>115.64241797391254</v>
      </c>
      <c r="F9" s="33">
        <v>8115</v>
      </c>
      <c r="G9" s="29">
        <f t="shared" si="1"/>
        <v>116.57472849508706</v>
      </c>
      <c r="H9" s="32"/>
      <c r="I9" s="33">
        <v>8249.2000000000007</v>
      </c>
      <c r="J9" s="31">
        <f t="shared" si="2"/>
        <v>102.4732612017242</v>
      </c>
      <c r="K9" s="31">
        <f t="shared" si="3"/>
        <v>101.65372766481823</v>
      </c>
      <c r="L9" s="34"/>
      <c r="M9" s="33">
        <v>8369.2999999999993</v>
      </c>
      <c r="N9" s="31">
        <f t="shared" si="4"/>
        <v>101.45589875381853</v>
      </c>
      <c r="O9" s="32"/>
      <c r="P9" s="33">
        <v>8876.2000000000007</v>
      </c>
      <c r="Q9" s="31">
        <f t="shared" si="5"/>
        <v>106.05665945778024</v>
      </c>
      <c r="R9" s="16"/>
    </row>
    <row r="10" spans="1:21" ht="30.75">
      <c r="A10" s="14">
        <v>10501</v>
      </c>
      <c r="B10" s="12" t="s">
        <v>25</v>
      </c>
      <c r="C10" s="33">
        <v>1187</v>
      </c>
      <c r="D10" s="33">
        <v>2199</v>
      </c>
      <c r="E10" s="29">
        <f t="shared" si="0"/>
        <v>185.25695029486101</v>
      </c>
      <c r="F10" s="33">
        <v>2412</v>
      </c>
      <c r="G10" s="29">
        <f t="shared" si="1"/>
        <v>203.20134793597302</v>
      </c>
      <c r="H10" s="32"/>
      <c r="I10" s="33">
        <v>2991</v>
      </c>
      <c r="J10" s="31">
        <f t="shared" si="2"/>
        <v>136.01637107776261</v>
      </c>
      <c r="K10" s="31">
        <f t="shared" si="3"/>
        <v>124.00497512437812</v>
      </c>
      <c r="L10" s="34"/>
      <c r="M10" s="33">
        <v>3102</v>
      </c>
      <c r="N10" s="31">
        <f t="shared" si="4"/>
        <v>103.71113340020059</v>
      </c>
      <c r="O10" s="32"/>
      <c r="P10" s="33">
        <v>3165</v>
      </c>
      <c r="Q10" s="31">
        <f t="shared" si="5"/>
        <v>102.03094777562862</v>
      </c>
      <c r="R10" s="16"/>
    </row>
    <row r="11" spans="1:21" ht="14.45" customHeight="1">
      <c r="A11" s="14">
        <v>10502</v>
      </c>
      <c r="B11" s="12" t="s">
        <v>26</v>
      </c>
      <c r="C11" s="33">
        <v>7033.7</v>
      </c>
      <c r="D11" s="33">
        <v>2190</v>
      </c>
      <c r="E11" s="29">
        <f t="shared" si="0"/>
        <v>31.135817564013252</v>
      </c>
      <c r="F11" s="33">
        <v>1834.2</v>
      </c>
      <c r="G11" s="29">
        <f t="shared" si="1"/>
        <v>26.077313504983152</v>
      </c>
      <c r="H11" s="32"/>
      <c r="I11" s="33"/>
      <c r="J11" s="31">
        <f t="shared" si="2"/>
        <v>0</v>
      </c>
      <c r="K11" s="31">
        <f t="shared" si="3"/>
        <v>0</v>
      </c>
      <c r="L11" s="34"/>
      <c r="M11" s="33"/>
      <c r="N11" s="31"/>
      <c r="O11" s="34"/>
      <c r="P11" s="33"/>
      <c r="Q11" s="31"/>
      <c r="R11" s="16"/>
    </row>
    <row r="12" spans="1:21" ht="18.75">
      <c r="A12" s="14">
        <v>10503</v>
      </c>
      <c r="B12" s="12" t="s">
        <v>27</v>
      </c>
      <c r="C12" s="33">
        <v>92.7</v>
      </c>
      <c r="D12" s="33">
        <v>73.400000000000006</v>
      </c>
      <c r="E12" s="29">
        <f t="shared" si="0"/>
        <v>79.180151024811224</v>
      </c>
      <c r="F12" s="33">
        <v>519.1</v>
      </c>
      <c r="G12" s="29">
        <f t="shared" si="1"/>
        <v>559.97842502696869</v>
      </c>
      <c r="H12" s="32"/>
      <c r="I12" s="33">
        <v>27</v>
      </c>
      <c r="J12" s="31">
        <f t="shared" si="2"/>
        <v>36.78474114441417</v>
      </c>
      <c r="K12" s="31">
        <f t="shared" si="3"/>
        <v>5.2013099595453669</v>
      </c>
      <c r="L12" s="34"/>
      <c r="M12" s="33">
        <v>28</v>
      </c>
      <c r="N12" s="31">
        <f>SUM(M12/I12)*100</f>
        <v>103.7037037037037</v>
      </c>
      <c r="O12" s="34"/>
      <c r="P12" s="33">
        <v>30</v>
      </c>
      <c r="Q12" s="31">
        <f>SUM(P12/M12)*100</f>
        <v>107.14285714285714</v>
      </c>
      <c r="R12" s="16"/>
    </row>
    <row r="13" spans="1:21" ht="30.75">
      <c r="A13" s="14">
        <v>10504</v>
      </c>
      <c r="B13" s="12" t="s">
        <v>28</v>
      </c>
      <c r="C13" s="33">
        <v>136.5</v>
      </c>
      <c r="D13" s="33">
        <v>1995</v>
      </c>
      <c r="E13" s="29">
        <f t="shared" si="0"/>
        <v>1461.5384615384614</v>
      </c>
      <c r="F13" s="33">
        <v>2438.4</v>
      </c>
      <c r="G13" s="29">
        <f t="shared" si="1"/>
        <v>1786.3736263736264</v>
      </c>
      <c r="H13" s="32"/>
      <c r="I13" s="33">
        <v>3573</v>
      </c>
      <c r="J13" s="31">
        <f t="shared" si="2"/>
        <v>179.09774436090225</v>
      </c>
      <c r="K13" s="31">
        <f t="shared" si="3"/>
        <v>146.53051181102362</v>
      </c>
      <c r="L13" s="34"/>
      <c r="M13" s="33">
        <v>3848</v>
      </c>
      <c r="N13" s="31">
        <f>SUM(M13/I13)*100</f>
        <v>107.69661349006437</v>
      </c>
      <c r="O13" s="34"/>
      <c r="P13" s="33">
        <v>4131</v>
      </c>
      <c r="Q13" s="31">
        <f>SUM(P13/M13)*100</f>
        <v>107.35446985446985</v>
      </c>
      <c r="R13" s="16"/>
    </row>
    <row r="14" spans="1:21" ht="18.75">
      <c r="A14" s="14">
        <v>10601</v>
      </c>
      <c r="B14" s="12" t="s">
        <v>29</v>
      </c>
      <c r="C14" s="33"/>
      <c r="D14" s="33"/>
      <c r="E14" s="29"/>
      <c r="F14" s="33"/>
      <c r="G14" s="29"/>
      <c r="H14" s="32"/>
      <c r="I14" s="33"/>
      <c r="J14" s="31"/>
      <c r="K14" s="31"/>
      <c r="L14" s="34"/>
      <c r="M14" s="33"/>
      <c r="N14" s="31"/>
      <c r="O14" s="34"/>
      <c r="P14" s="33"/>
      <c r="Q14" s="31"/>
      <c r="R14" s="16"/>
    </row>
    <row r="15" spans="1:21" ht="18.75">
      <c r="A15" s="14">
        <v>10606</v>
      </c>
      <c r="B15" s="12" t="s">
        <v>30</v>
      </c>
      <c r="C15" s="33"/>
      <c r="D15" s="33"/>
      <c r="E15" s="29"/>
      <c r="F15" s="33"/>
      <c r="G15" s="29"/>
      <c r="H15" s="32"/>
      <c r="I15" s="33"/>
      <c r="J15" s="31"/>
      <c r="K15" s="31"/>
      <c r="L15" s="34"/>
      <c r="M15" s="33"/>
      <c r="N15" s="31"/>
      <c r="O15" s="34"/>
      <c r="P15" s="33"/>
      <c r="Q15" s="31"/>
      <c r="R15" s="16"/>
    </row>
    <row r="16" spans="1:21" ht="18.75">
      <c r="A16" s="14">
        <v>10800</v>
      </c>
      <c r="B16" s="12" t="s">
        <v>31</v>
      </c>
      <c r="C16" s="33">
        <v>1275</v>
      </c>
      <c r="D16" s="33">
        <v>1232.2</v>
      </c>
      <c r="E16" s="29">
        <f>SUM(D16/C16)*100</f>
        <v>96.643137254901973</v>
      </c>
      <c r="F16" s="33">
        <v>1276.5</v>
      </c>
      <c r="G16" s="29">
        <f>SUM(F16/C16)*100</f>
        <v>100.11764705882354</v>
      </c>
      <c r="H16" s="32"/>
      <c r="I16" s="33">
        <v>1308.4000000000001</v>
      </c>
      <c r="J16" s="31">
        <f>SUM(I16/D16)*100</f>
        <v>106.18406102905374</v>
      </c>
      <c r="K16" s="31">
        <f>SUM(I16/F16)*100</f>
        <v>102.49902075989033</v>
      </c>
      <c r="L16" s="32"/>
      <c r="M16" s="33">
        <v>1360.7</v>
      </c>
      <c r="N16" s="31">
        <f>SUM(M16/I16)*100</f>
        <v>103.99724854784469</v>
      </c>
      <c r="O16" s="34"/>
      <c r="P16" s="33">
        <v>1415.2</v>
      </c>
      <c r="Q16" s="31">
        <f>SUM(P16/M16)*100</f>
        <v>104.00529139413537</v>
      </c>
      <c r="R16" s="16"/>
    </row>
    <row r="17" spans="1:20" ht="18.75">
      <c r="A17" s="14"/>
      <c r="B17" s="12" t="s">
        <v>32</v>
      </c>
      <c r="C17" s="33"/>
      <c r="D17" s="33"/>
      <c r="E17" s="29"/>
      <c r="F17" s="33"/>
      <c r="G17" s="29"/>
      <c r="H17" s="32"/>
      <c r="I17" s="33"/>
      <c r="J17" s="31"/>
      <c r="K17" s="31"/>
      <c r="L17" s="32"/>
      <c r="M17" s="33"/>
      <c r="N17" s="31"/>
      <c r="O17" s="34"/>
      <c r="P17" s="33"/>
      <c r="Q17" s="31"/>
      <c r="R17" s="16"/>
    </row>
    <row r="18" spans="1:20" ht="18.75">
      <c r="A18" s="14"/>
      <c r="B18" s="12" t="s">
        <v>33</v>
      </c>
      <c r="C18" s="28">
        <f>SUM(C19:C25)</f>
        <v>13582.6</v>
      </c>
      <c r="D18" s="28">
        <f>SUM(D19:D25)</f>
        <v>9627.7999999999993</v>
      </c>
      <c r="E18" s="29">
        <f>SUM(D18/C18)*100</f>
        <v>70.883336032865571</v>
      </c>
      <c r="F18" s="28">
        <f>SUM(F19:F25)</f>
        <v>10929.199999999999</v>
      </c>
      <c r="G18" s="29">
        <f>SUM(F18/C18)*100</f>
        <v>80.464712205321504</v>
      </c>
      <c r="H18" s="32"/>
      <c r="I18" s="28">
        <f>SUM(I19:I25)</f>
        <v>4089.7000000000007</v>
      </c>
      <c r="J18" s="31">
        <f>SUM(I18/D18)*100</f>
        <v>42.478032364610826</v>
      </c>
      <c r="K18" s="31">
        <f>SUM(I18/F18)*100</f>
        <v>37.419939245324464</v>
      </c>
      <c r="L18" s="32"/>
      <c r="M18" s="28">
        <f>SUM(M19:M25)</f>
        <v>4223.3999999999996</v>
      </c>
      <c r="N18" s="31">
        <f>SUM(M18/I18)*100</f>
        <v>103.26918844903045</v>
      </c>
      <c r="O18" s="34"/>
      <c r="P18" s="28">
        <f>SUM(P19:P25)</f>
        <v>4362.2</v>
      </c>
      <c r="Q18" s="31">
        <f>SUM(P18/M18)*100</f>
        <v>103.28645167400671</v>
      </c>
      <c r="R18" s="16"/>
    </row>
    <row r="19" spans="1:20" ht="30.75">
      <c r="A19" s="14">
        <v>11100</v>
      </c>
      <c r="B19" s="12" t="s">
        <v>34</v>
      </c>
      <c r="C19" s="33">
        <v>2175.6</v>
      </c>
      <c r="D19" s="33">
        <f>1327.3+6.7</f>
        <v>1334</v>
      </c>
      <c r="E19" s="29">
        <f>SUM(D19/C19)*100</f>
        <v>61.316418459275603</v>
      </c>
      <c r="F19" s="33">
        <v>1437.2</v>
      </c>
      <c r="G19" s="29">
        <f>SUM(F19/C19)*100</f>
        <v>66.059937488508922</v>
      </c>
      <c r="H19" s="32"/>
      <c r="I19" s="33">
        <v>1327.3</v>
      </c>
      <c r="J19" s="31">
        <f>SUM(I19/D19)*100</f>
        <v>99.497751124437784</v>
      </c>
      <c r="K19" s="31">
        <f>SUM(I19/F19)*100</f>
        <v>92.353186752017805</v>
      </c>
      <c r="L19" s="32"/>
      <c r="M19" s="33">
        <v>1380.4</v>
      </c>
      <c r="N19" s="31">
        <f>SUM(M19/I19)*100</f>
        <v>104.00060272734125</v>
      </c>
      <c r="O19" s="34"/>
      <c r="P19" s="33">
        <v>1435.6</v>
      </c>
      <c r="Q19" s="31">
        <f>SUM(P19/M19)*100</f>
        <v>103.9988409156766</v>
      </c>
      <c r="R19" s="16"/>
    </row>
    <row r="20" spans="1:20" ht="18.75">
      <c r="A20" s="14">
        <v>11200</v>
      </c>
      <c r="B20" s="12" t="s">
        <v>35</v>
      </c>
      <c r="C20" s="33">
        <v>1415.7</v>
      </c>
      <c r="D20" s="33">
        <v>986</v>
      </c>
      <c r="E20" s="29">
        <f>SUM(D20/C20)*100</f>
        <v>69.647524192978736</v>
      </c>
      <c r="F20" s="33">
        <v>1510.3</v>
      </c>
      <c r="G20" s="29">
        <f>SUM(F20/C20)*100</f>
        <v>106.68220668220667</v>
      </c>
      <c r="H20" s="32"/>
      <c r="I20" s="33">
        <v>750</v>
      </c>
      <c r="J20" s="31">
        <f>SUM(I20/D20)*100</f>
        <v>76.064908722109536</v>
      </c>
      <c r="K20" s="31">
        <f>SUM(I20/F20)*100</f>
        <v>49.65900814407734</v>
      </c>
      <c r="L20" s="32"/>
      <c r="M20" s="33">
        <v>750</v>
      </c>
      <c r="N20" s="31">
        <f>SUM(M20/I20)*100</f>
        <v>100</v>
      </c>
      <c r="O20" s="34"/>
      <c r="P20" s="33">
        <v>750</v>
      </c>
      <c r="Q20" s="31">
        <f>SUM(P20/M20)*100</f>
        <v>100</v>
      </c>
      <c r="R20" s="16"/>
    </row>
    <row r="21" spans="1:20" ht="27.75" customHeight="1">
      <c r="A21" s="14">
        <v>11300</v>
      </c>
      <c r="B21" s="12" t="s">
        <v>36</v>
      </c>
      <c r="C21" s="33">
        <v>638.29999999999995</v>
      </c>
      <c r="D21" s="33">
        <v>418</v>
      </c>
      <c r="E21" s="29">
        <f>SUM(D21/C21)*100</f>
        <v>65.486448378505415</v>
      </c>
      <c r="F21" s="33">
        <v>656.4</v>
      </c>
      <c r="G21" s="29">
        <f>SUM(F21/C21)*100</f>
        <v>102.83565721447596</v>
      </c>
      <c r="H21" s="32"/>
      <c r="I21" s="33">
        <v>355.3</v>
      </c>
      <c r="J21" s="31">
        <f>SUM(I21/D21)*100</f>
        <v>85</v>
      </c>
      <c r="K21" s="31">
        <f>SUM(I21/F21)*100</f>
        <v>54.128580134064599</v>
      </c>
      <c r="L21" s="32"/>
      <c r="M21" s="33">
        <v>369.5</v>
      </c>
      <c r="N21" s="31">
        <f>SUM(M21/I21)*100</f>
        <v>103.99662257247395</v>
      </c>
      <c r="O21" s="34"/>
      <c r="P21" s="33">
        <v>384.3</v>
      </c>
      <c r="Q21" s="31">
        <f>SUM(P21/M21)*100</f>
        <v>104.00541271989174</v>
      </c>
      <c r="R21" s="16"/>
    </row>
    <row r="22" spans="1:20" ht="27.75" customHeight="1">
      <c r="A22" s="14">
        <v>11400</v>
      </c>
      <c r="B22" s="12" t="s">
        <v>37</v>
      </c>
      <c r="C22" s="33">
        <v>8279.9</v>
      </c>
      <c r="D22" s="33">
        <v>5719.4</v>
      </c>
      <c r="E22" s="29">
        <f>SUM(D22/C22)*100</f>
        <v>69.075713474800409</v>
      </c>
      <c r="F22" s="33">
        <v>5920</v>
      </c>
      <c r="G22" s="29">
        <f>SUM(F22/C22)*100</f>
        <v>71.498448048889486</v>
      </c>
      <c r="H22" s="32"/>
      <c r="I22" s="33">
        <v>981.3</v>
      </c>
      <c r="J22" s="31">
        <f>SUM(I22/D22)*100</f>
        <v>17.157394132251635</v>
      </c>
      <c r="K22" s="31">
        <f>SUM(I22/F22)*100</f>
        <v>16.576013513513512</v>
      </c>
      <c r="L22" s="32"/>
      <c r="M22" s="33">
        <v>1020.6</v>
      </c>
      <c r="N22" s="31">
        <f>SUM(M22/I22)*100</f>
        <v>104.00489147049832</v>
      </c>
      <c r="O22" s="34"/>
      <c r="P22" s="33">
        <v>1061.4000000000001</v>
      </c>
      <c r="Q22" s="31">
        <f>SUM(P22/M22)*100</f>
        <v>103.9976484420929</v>
      </c>
      <c r="R22" s="16"/>
    </row>
    <row r="23" spans="1:20" ht="18.75">
      <c r="A23" s="14">
        <v>11500</v>
      </c>
      <c r="B23" s="12" t="s">
        <v>38</v>
      </c>
      <c r="C23" s="33"/>
      <c r="D23" s="33"/>
      <c r="E23" s="29"/>
      <c r="F23" s="33"/>
      <c r="G23" s="29"/>
      <c r="H23" s="32"/>
      <c r="I23" s="33"/>
      <c r="J23" s="31"/>
      <c r="K23" s="31"/>
      <c r="L23" s="32"/>
      <c r="M23" s="33"/>
      <c r="N23" s="31"/>
      <c r="O23" s="34"/>
      <c r="P23" s="33"/>
      <c r="Q23" s="31"/>
      <c r="R23" s="16"/>
    </row>
    <row r="24" spans="1:20" ht="18.75">
      <c r="A24" s="14">
        <v>11600</v>
      </c>
      <c r="B24" s="12" t="s">
        <v>39</v>
      </c>
      <c r="C24" s="33">
        <v>1073.0999999999999</v>
      </c>
      <c r="D24" s="33">
        <v>1161.5999999999999</v>
      </c>
      <c r="E24" s="29">
        <f>SUM(D24/C24)*100</f>
        <v>108.24713447022644</v>
      </c>
      <c r="F24" s="33">
        <v>1405.3</v>
      </c>
      <c r="G24" s="29">
        <f t="shared" ref="G24:G35" si="6">SUM(F24/C24)*100</f>
        <v>130.95704035038673</v>
      </c>
      <c r="H24" s="32"/>
      <c r="I24" s="33">
        <v>667</v>
      </c>
      <c r="J24" s="31">
        <f t="shared" ref="J24:J35" si="7">SUM(I24/D24)*100</f>
        <v>57.420798898071638</v>
      </c>
      <c r="K24" s="31">
        <f t="shared" ref="K24:K35" si="8">SUM(I24/F24)*100</f>
        <v>47.46317512274959</v>
      </c>
      <c r="L24" s="32"/>
      <c r="M24" s="33">
        <v>693.7</v>
      </c>
      <c r="N24" s="31">
        <f t="shared" ref="N24:N35" si="9">SUM(M24/I24)*100</f>
        <v>104.00299850074963</v>
      </c>
      <c r="O24" s="34"/>
      <c r="P24" s="33">
        <v>721.4</v>
      </c>
      <c r="Q24" s="31">
        <f t="shared" ref="Q24:Q35" si="10">SUM(P24/M24)*100</f>
        <v>103.99308058238429</v>
      </c>
      <c r="R24" s="16"/>
    </row>
    <row r="25" spans="1:20" s="21" customFormat="1" ht="18.75">
      <c r="A25" s="19">
        <v>11700</v>
      </c>
      <c r="B25" s="15" t="s">
        <v>40</v>
      </c>
      <c r="C25" s="35"/>
      <c r="D25" s="35">
        <v>8.8000000000000007</v>
      </c>
      <c r="E25" s="29"/>
      <c r="F25" s="35"/>
      <c r="G25" s="29" t="e">
        <f t="shared" si="6"/>
        <v>#DIV/0!</v>
      </c>
      <c r="H25" s="32"/>
      <c r="I25" s="35">
        <v>8.8000000000000007</v>
      </c>
      <c r="J25" s="31">
        <f t="shared" si="7"/>
        <v>100</v>
      </c>
      <c r="K25" s="31" t="e">
        <f t="shared" si="8"/>
        <v>#DIV/0!</v>
      </c>
      <c r="L25" s="32"/>
      <c r="M25" s="35">
        <v>9.1999999999999993</v>
      </c>
      <c r="N25" s="31">
        <f t="shared" si="9"/>
        <v>104.54545454545452</v>
      </c>
      <c r="O25" s="34"/>
      <c r="P25" s="35">
        <v>9.5</v>
      </c>
      <c r="Q25" s="31">
        <f t="shared" si="10"/>
        <v>103.2608695652174</v>
      </c>
      <c r="R25" s="20"/>
    </row>
    <row r="26" spans="1:20" s="26" customFormat="1" ht="18.75">
      <c r="A26" s="22">
        <v>20000</v>
      </c>
      <c r="B26" s="23" t="s">
        <v>41</v>
      </c>
      <c r="C26" s="36">
        <v>279767.2</v>
      </c>
      <c r="D26" s="36">
        <v>344144.565978</v>
      </c>
      <c r="E26" s="29">
        <f t="shared" ref="E26:E35" si="11">SUM(D26/C26)*100</f>
        <v>123.01104846386566</v>
      </c>
      <c r="F26" s="37">
        <f>344144.6+3760.8</f>
        <v>347905.39999999997</v>
      </c>
      <c r="G26" s="29">
        <f t="shared" si="6"/>
        <v>124.35532113843222</v>
      </c>
      <c r="H26" s="38"/>
      <c r="I26" s="39">
        <v>201772.5</v>
      </c>
      <c r="J26" s="31">
        <f t="shared" si="7"/>
        <v>58.630157191817645</v>
      </c>
      <c r="K26" s="31">
        <f t="shared" si="8"/>
        <v>57.996369127929611</v>
      </c>
      <c r="L26" s="40"/>
      <c r="M26" s="39">
        <v>183320.1</v>
      </c>
      <c r="N26" s="31">
        <f t="shared" si="9"/>
        <v>90.854848901609486</v>
      </c>
      <c r="O26" s="40"/>
      <c r="P26" s="39">
        <v>180701.1</v>
      </c>
      <c r="Q26" s="31">
        <f t="shared" si="10"/>
        <v>98.571351423002724</v>
      </c>
      <c r="R26" s="24"/>
      <c r="S26" s="25"/>
      <c r="T26" s="25"/>
    </row>
    <row r="27" spans="1:20" s="21" customFormat="1" ht="29.85" customHeight="1">
      <c r="A27" s="19">
        <v>20200</v>
      </c>
      <c r="B27" s="15" t="s">
        <v>42</v>
      </c>
      <c r="C27" s="28">
        <f>SUM(C28:C35)</f>
        <v>279850.70000000007</v>
      </c>
      <c r="D27" s="28">
        <f>SUM(D28:D35)</f>
        <v>344202.41865000001</v>
      </c>
      <c r="E27" s="29">
        <f t="shared" si="11"/>
        <v>122.99501793277628</v>
      </c>
      <c r="F27" s="28">
        <f>SUM(F28:F35)</f>
        <v>347963.21865</v>
      </c>
      <c r="G27" s="29">
        <f t="shared" si="6"/>
        <v>124.33887735496103</v>
      </c>
      <c r="H27" s="41"/>
      <c r="I27" s="28">
        <f>SUM(I28:I35)</f>
        <v>201772.5</v>
      </c>
      <c r="J27" s="31">
        <f t="shared" si="7"/>
        <v>58.620302783279122</v>
      </c>
      <c r="K27" s="31">
        <f t="shared" si="8"/>
        <v>57.986732270962683</v>
      </c>
      <c r="L27" s="41"/>
      <c r="M27" s="28">
        <f>SUM(M28:M35)</f>
        <v>183320.10000000003</v>
      </c>
      <c r="N27" s="31">
        <f t="shared" si="9"/>
        <v>90.854848901609515</v>
      </c>
      <c r="O27" s="41"/>
      <c r="P27" s="28">
        <f>SUM(P28:P35)</f>
        <v>180701.10000000003</v>
      </c>
      <c r="Q27" s="31">
        <f t="shared" si="10"/>
        <v>98.571351423002724</v>
      </c>
      <c r="R27" s="20"/>
      <c r="S27" s="25"/>
      <c r="T27" s="25"/>
    </row>
    <row r="28" spans="1:20" s="21" customFormat="1" ht="18.75">
      <c r="A28" s="19">
        <v>20201</v>
      </c>
      <c r="B28" s="15" t="s">
        <v>43</v>
      </c>
      <c r="C28" s="42">
        <v>68211.8</v>
      </c>
      <c r="D28" s="42">
        <v>68174.7</v>
      </c>
      <c r="E28" s="29">
        <f t="shared" si="11"/>
        <v>99.945610583506067</v>
      </c>
      <c r="F28" s="42">
        <v>68174.7</v>
      </c>
      <c r="G28" s="29">
        <f t="shared" si="6"/>
        <v>99.945610583506067</v>
      </c>
      <c r="H28" s="43"/>
      <c r="I28" s="44">
        <v>28331.5</v>
      </c>
      <c r="J28" s="31">
        <f t="shared" si="7"/>
        <v>41.557205238893609</v>
      </c>
      <c r="K28" s="31">
        <f t="shared" si="8"/>
        <v>41.557205238893609</v>
      </c>
      <c r="L28" s="45"/>
      <c r="M28" s="44">
        <v>30142</v>
      </c>
      <c r="N28" s="31">
        <f t="shared" si="9"/>
        <v>106.39041349734396</v>
      </c>
      <c r="O28" s="45"/>
      <c r="P28" s="44">
        <v>30142</v>
      </c>
      <c r="Q28" s="31">
        <f t="shared" si="10"/>
        <v>100</v>
      </c>
      <c r="R28" s="20"/>
      <c r="S28" s="25"/>
      <c r="T28" s="25"/>
    </row>
    <row r="29" spans="1:20" s="21" customFormat="1" ht="30.75">
      <c r="A29" s="19">
        <v>20220</v>
      </c>
      <c r="B29" s="15" t="s">
        <v>44</v>
      </c>
      <c r="C29" s="42">
        <v>19212.8</v>
      </c>
      <c r="D29" s="42">
        <v>80113.525649999996</v>
      </c>
      <c r="E29" s="29">
        <f t="shared" si="11"/>
        <v>416.9799594541139</v>
      </c>
      <c r="F29" s="42">
        <v>80113.525649999996</v>
      </c>
      <c r="G29" s="29">
        <f t="shared" si="6"/>
        <v>416.9799594541139</v>
      </c>
      <c r="H29" s="43"/>
      <c r="I29" s="44">
        <v>18544.900000000001</v>
      </c>
      <c r="J29" s="31">
        <f t="shared" si="7"/>
        <v>23.148275961563556</v>
      </c>
      <c r="K29" s="31">
        <f t="shared" si="8"/>
        <v>23.148275961563556</v>
      </c>
      <c r="L29" s="45"/>
      <c r="M29" s="44">
        <v>8531.7999999999993</v>
      </c>
      <c r="N29" s="31">
        <f t="shared" si="9"/>
        <v>46.006179596546751</v>
      </c>
      <c r="O29" s="45"/>
      <c r="P29" s="44">
        <v>5912.8</v>
      </c>
      <c r="Q29" s="31">
        <f t="shared" si="10"/>
        <v>69.303077896809597</v>
      </c>
      <c r="R29" s="20"/>
      <c r="T29" s="25"/>
    </row>
    <row r="30" spans="1:20" s="21" customFormat="1" ht="17.25" customHeight="1">
      <c r="A30" s="19">
        <v>20230</v>
      </c>
      <c r="B30" s="15" t="s">
        <v>45</v>
      </c>
      <c r="C30" s="42">
        <v>188110.7</v>
      </c>
      <c r="D30" s="42">
        <v>183317.29300000001</v>
      </c>
      <c r="E30" s="29">
        <f t="shared" si="11"/>
        <v>97.451815872249696</v>
      </c>
      <c r="F30" s="42">
        <f>183317.293+3760.8</f>
        <v>187078.09299999999</v>
      </c>
      <c r="G30" s="29">
        <f t="shared" si="6"/>
        <v>99.451064187204651</v>
      </c>
      <c r="H30" s="43"/>
      <c r="I30" s="44">
        <v>145677.9</v>
      </c>
      <c r="J30" s="31">
        <f t="shared" si="7"/>
        <v>79.467625566563427</v>
      </c>
      <c r="K30" s="31">
        <f t="shared" si="8"/>
        <v>77.870101017119083</v>
      </c>
      <c r="L30" s="45"/>
      <c r="M30" s="44">
        <v>135428.1</v>
      </c>
      <c r="N30" s="31">
        <f t="shared" si="9"/>
        <v>92.96406661545781</v>
      </c>
      <c r="O30" s="45"/>
      <c r="P30" s="44">
        <v>135428.1</v>
      </c>
      <c r="Q30" s="31">
        <f t="shared" si="10"/>
        <v>100</v>
      </c>
      <c r="R30" s="20"/>
      <c r="T30" s="25"/>
    </row>
    <row r="31" spans="1:20" s="21" customFormat="1" ht="18.75">
      <c r="A31" s="19">
        <v>20240</v>
      </c>
      <c r="B31" s="15" t="s">
        <v>46</v>
      </c>
      <c r="C31" s="42">
        <v>4315.3999999999996</v>
      </c>
      <c r="D31" s="42">
        <v>12596.9</v>
      </c>
      <c r="E31" s="29">
        <f t="shared" si="11"/>
        <v>291.90573295638876</v>
      </c>
      <c r="F31" s="42">
        <v>12596.9</v>
      </c>
      <c r="G31" s="29">
        <f t="shared" si="6"/>
        <v>291.90573295638876</v>
      </c>
      <c r="H31" s="43"/>
      <c r="I31" s="44">
        <v>9218.2000000000007</v>
      </c>
      <c r="J31" s="31">
        <f t="shared" si="7"/>
        <v>73.178321650564826</v>
      </c>
      <c r="K31" s="31">
        <f t="shared" si="8"/>
        <v>73.178321650564826</v>
      </c>
      <c r="L31" s="45"/>
      <c r="M31" s="44">
        <v>9218.2000000000007</v>
      </c>
      <c r="N31" s="31">
        <f t="shared" si="9"/>
        <v>100</v>
      </c>
      <c r="O31" s="45"/>
      <c r="P31" s="46">
        <v>9218.2000000000007</v>
      </c>
      <c r="Q31" s="31">
        <f t="shared" si="10"/>
        <v>100</v>
      </c>
      <c r="R31" s="20"/>
      <c r="T31" s="25"/>
    </row>
    <row r="32" spans="1:20" s="21" customFormat="1" ht="30.75">
      <c r="A32" s="19">
        <v>20290</v>
      </c>
      <c r="B32" s="15" t="s">
        <v>47</v>
      </c>
      <c r="C32" s="42"/>
      <c r="D32" s="42"/>
      <c r="E32" s="29" t="e">
        <f t="shared" si="11"/>
        <v>#DIV/0!</v>
      </c>
      <c r="F32" s="42"/>
      <c r="G32" s="29" t="e">
        <f t="shared" si="6"/>
        <v>#DIV/0!</v>
      </c>
      <c r="H32" s="43"/>
      <c r="I32" s="44"/>
      <c r="J32" s="31" t="e">
        <f t="shared" si="7"/>
        <v>#DIV/0!</v>
      </c>
      <c r="K32" s="31" t="e">
        <f t="shared" si="8"/>
        <v>#DIV/0!</v>
      </c>
      <c r="L32" s="45"/>
      <c r="M32" s="44"/>
      <c r="N32" s="31" t="e">
        <f t="shared" si="9"/>
        <v>#DIV/0!</v>
      </c>
      <c r="O32" s="45"/>
      <c r="P32" s="44"/>
      <c r="Q32" s="31" t="e">
        <f t="shared" si="10"/>
        <v>#DIV/0!</v>
      </c>
      <c r="R32" s="20"/>
      <c r="T32" s="25"/>
    </row>
    <row r="33" spans="1:20" s="21" customFormat="1" ht="28.9" customHeight="1">
      <c r="A33" s="19">
        <v>20300</v>
      </c>
      <c r="B33" s="15" t="s">
        <v>48</v>
      </c>
      <c r="C33" s="42"/>
      <c r="D33" s="42"/>
      <c r="E33" s="29" t="e">
        <f t="shared" si="11"/>
        <v>#DIV/0!</v>
      </c>
      <c r="F33" s="42"/>
      <c r="G33" s="29" t="e">
        <f t="shared" si="6"/>
        <v>#DIV/0!</v>
      </c>
      <c r="H33" s="43"/>
      <c r="I33" s="44"/>
      <c r="J33" s="31" t="e">
        <f t="shared" si="7"/>
        <v>#DIV/0!</v>
      </c>
      <c r="K33" s="31" t="e">
        <f t="shared" si="8"/>
        <v>#DIV/0!</v>
      </c>
      <c r="L33" s="45"/>
      <c r="M33" s="44"/>
      <c r="N33" s="31" t="e">
        <f t="shared" si="9"/>
        <v>#DIV/0!</v>
      </c>
      <c r="O33" s="45"/>
      <c r="P33" s="44"/>
      <c r="Q33" s="31" t="e">
        <f t="shared" si="10"/>
        <v>#DIV/0!</v>
      </c>
      <c r="R33" s="20"/>
      <c r="T33" s="25"/>
    </row>
    <row r="34" spans="1:20" s="21" customFormat="1" ht="30.75">
      <c r="A34" s="19">
        <v>20400</v>
      </c>
      <c r="B34" s="15" t="s">
        <v>49</v>
      </c>
      <c r="C34" s="42"/>
      <c r="D34" s="42"/>
      <c r="E34" s="29" t="e">
        <f t="shared" si="11"/>
        <v>#DIV/0!</v>
      </c>
      <c r="F34" s="42"/>
      <c r="G34" s="29" t="e">
        <f t="shared" si="6"/>
        <v>#DIV/0!</v>
      </c>
      <c r="H34" s="43"/>
      <c r="I34" s="44"/>
      <c r="J34" s="31" t="e">
        <f t="shared" si="7"/>
        <v>#DIV/0!</v>
      </c>
      <c r="K34" s="31" t="e">
        <f t="shared" si="8"/>
        <v>#DIV/0!</v>
      </c>
      <c r="L34" s="45"/>
      <c r="M34" s="44"/>
      <c r="N34" s="31" t="e">
        <f t="shared" si="9"/>
        <v>#DIV/0!</v>
      </c>
      <c r="O34" s="45"/>
      <c r="P34" s="44"/>
      <c r="Q34" s="31" t="e">
        <f t="shared" si="10"/>
        <v>#DIV/0!</v>
      </c>
      <c r="R34" s="20"/>
      <c r="T34" s="25"/>
    </row>
    <row r="35" spans="1:20" s="21" customFormat="1" ht="18.75">
      <c r="A35" s="19">
        <v>20700</v>
      </c>
      <c r="B35" s="15" t="s">
        <v>50</v>
      </c>
      <c r="C35" s="42"/>
      <c r="D35" s="42"/>
      <c r="E35" s="29" t="e">
        <f t="shared" si="11"/>
        <v>#DIV/0!</v>
      </c>
      <c r="F35" s="42"/>
      <c r="G35" s="29" t="e">
        <f t="shared" si="6"/>
        <v>#DIV/0!</v>
      </c>
      <c r="H35" s="43"/>
      <c r="I35" s="44"/>
      <c r="J35" s="29" t="e">
        <f t="shared" si="7"/>
        <v>#DIV/0!</v>
      </c>
      <c r="K35" s="29" t="e">
        <f t="shared" si="8"/>
        <v>#DIV/0!</v>
      </c>
      <c r="L35" s="45"/>
      <c r="M35" s="44"/>
      <c r="N35" s="29" t="e">
        <f t="shared" si="9"/>
        <v>#DIV/0!</v>
      </c>
      <c r="O35" s="45"/>
      <c r="P35" s="44"/>
      <c r="Q35" s="29" t="e">
        <f t="shared" si="10"/>
        <v>#DIV/0!</v>
      </c>
      <c r="R35" s="20"/>
      <c r="T35" s="25"/>
    </row>
    <row r="37" spans="1:20" ht="60">
      <c r="B37" s="27" t="s">
        <v>51</v>
      </c>
    </row>
  </sheetData>
  <mergeCells count="2">
    <mergeCell ref="B1:Q1"/>
    <mergeCell ref="E2:H2"/>
  </mergeCells>
  <phoneticPr fontId="15" type="noConversion"/>
  <pageMargins left="0.23611111111111099" right="0.23611111111111099" top="0.15763888888888899" bottom="0.15763888888888899" header="0.51180555555555496" footer="0.51180555555555496"/>
  <pageSetup paperSize="9" scale="50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62</TotalTime>
  <Application>LibreOffice/6.1.2.1$Windows_x86 LibreOffice_project/65905a128db06ba48db947242809d14d3f9a93fe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1 Доходы</vt:lpstr>
      <vt:lpstr>'Форма № 1 Доходы'!Область_печати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ФИРСОВА ЛЮДМИЛА ВЛАДИМИРОВНА</dc:creator>
  <dc:description/>
  <cp:lastModifiedBy>Рузаева</cp:lastModifiedBy>
  <cp:revision>9</cp:revision>
  <cp:lastPrinted>2021-11-26T13:08:20Z</cp:lastPrinted>
  <dcterms:created xsi:type="dcterms:W3CDTF">2017-08-31T14:26:51Z</dcterms:created>
  <dcterms:modified xsi:type="dcterms:W3CDTF">2021-11-26T13:08:38Z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