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2240"/>
  </bookViews>
  <sheets>
    <sheet name="Форма №2 Расходы рб" sheetId="2" r:id="rId1"/>
  </sheets>
  <definedNames>
    <definedName name="_xlnm.Print_Titles" localSheetId="0">'Форма №2 Расходы рб'!$3:$3</definedName>
    <definedName name="_xlnm.Print_Area" localSheetId="0">'Форма №2 Расходы рб'!$A$1:$S$119</definedName>
  </definedNames>
  <calcPr calcId="114210" fullCalcOnLoad="1" iterateDelta="1E-4"/>
</workbook>
</file>

<file path=xl/calcChain.xml><?xml version="1.0" encoding="utf-8"?>
<calcChain xmlns="http://schemas.openxmlformats.org/spreadsheetml/2006/main">
  <c r="F6" i="2"/>
  <c r="F4"/>
  <c r="F12"/>
  <c r="F14"/>
  <c r="F8"/>
  <c r="F5"/>
  <c r="F40"/>
  <c r="F33"/>
  <c r="F31"/>
  <c r="F74"/>
  <c r="F73"/>
  <c r="F48"/>
  <c r="F35"/>
  <c r="Q115"/>
  <c r="Q112"/>
  <c r="Q108"/>
  <c r="Q103"/>
  <c r="Q97"/>
  <c r="Q82"/>
  <c r="Q72"/>
  <c r="Q68"/>
  <c r="Q62"/>
  <c r="Q51"/>
  <c r="Q45"/>
  <c r="Q41"/>
  <c r="Q35"/>
  <c r="Q30"/>
  <c r="Q120"/>
  <c r="N115"/>
  <c r="N112"/>
  <c r="N108"/>
  <c r="N103"/>
  <c r="N97"/>
  <c r="N82"/>
  <c r="N72"/>
  <c r="N68"/>
  <c r="N62"/>
  <c r="N51"/>
  <c r="N45"/>
  <c r="N41"/>
  <c r="N35"/>
  <c r="N30"/>
  <c r="N120"/>
  <c r="J115"/>
  <c r="J112"/>
  <c r="J108"/>
  <c r="J103"/>
  <c r="J97"/>
  <c r="J82"/>
  <c r="J72"/>
  <c r="J68"/>
  <c r="J62"/>
  <c r="J51"/>
  <c r="J45"/>
  <c r="J41"/>
  <c r="J30"/>
  <c r="J120"/>
  <c r="F115"/>
  <c r="F112"/>
  <c r="F108"/>
  <c r="F103"/>
  <c r="F98"/>
  <c r="F97"/>
  <c r="F83"/>
  <c r="F86"/>
  <c r="F82"/>
  <c r="F75"/>
  <c r="F81"/>
  <c r="F72"/>
  <c r="F68"/>
  <c r="F62"/>
  <c r="F51"/>
  <c r="F45"/>
  <c r="F41"/>
  <c r="F30"/>
  <c r="F120"/>
  <c r="D115"/>
  <c r="D112"/>
  <c r="D108"/>
  <c r="D103"/>
  <c r="D97"/>
  <c r="D82"/>
  <c r="D72"/>
  <c r="D68"/>
  <c r="D62"/>
  <c r="D51"/>
  <c r="D45"/>
  <c r="D41"/>
  <c r="D30"/>
  <c r="D120"/>
  <c r="C115"/>
  <c r="C112"/>
  <c r="C108"/>
  <c r="C103"/>
  <c r="C97"/>
  <c r="C87"/>
  <c r="C82"/>
  <c r="C72"/>
  <c r="C68"/>
  <c r="C62"/>
  <c r="C51"/>
  <c r="C45"/>
  <c r="C41"/>
  <c r="C30"/>
  <c r="C120"/>
  <c r="L118"/>
  <c r="O118"/>
  <c r="G118"/>
  <c r="E118"/>
  <c r="L117"/>
  <c r="O117"/>
  <c r="G117"/>
  <c r="E117"/>
  <c r="R116"/>
  <c r="L116"/>
  <c r="O116"/>
  <c r="K116"/>
  <c r="G116"/>
  <c r="E116"/>
  <c r="R115"/>
  <c r="L115"/>
  <c r="O115"/>
  <c r="K115"/>
  <c r="G115"/>
  <c r="E115"/>
  <c r="R114"/>
  <c r="L114"/>
  <c r="O114"/>
  <c r="K114"/>
  <c r="G114"/>
  <c r="E114"/>
  <c r="R113"/>
  <c r="L113"/>
  <c r="O113"/>
  <c r="K113"/>
  <c r="G113"/>
  <c r="E113"/>
  <c r="R112"/>
  <c r="L112"/>
  <c r="O112"/>
  <c r="K112"/>
  <c r="G112"/>
  <c r="E112"/>
  <c r="R111"/>
  <c r="L111"/>
  <c r="O111"/>
  <c r="K111"/>
  <c r="G111"/>
  <c r="E111"/>
  <c r="R110"/>
  <c r="L110"/>
  <c r="O110"/>
  <c r="K110"/>
  <c r="G110"/>
  <c r="E110"/>
  <c r="R109"/>
  <c r="L109"/>
  <c r="O109"/>
  <c r="K109"/>
  <c r="G109"/>
  <c r="E109"/>
  <c r="R108"/>
  <c r="L108"/>
  <c r="O108"/>
  <c r="K108"/>
  <c r="G108"/>
  <c r="E108"/>
  <c r="R107"/>
  <c r="L107"/>
  <c r="O107"/>
  <c r="K107"/>
  <c r="G107"/>
  <c r="E107"/>
  <c r="R106"/>
  <c r="L106"/>
  <c r="O106"/>
  <c r="K106"/>
  <c r="G106"/>
  <c r="E106"/>
  <c r="R105"/>
  <c r="L105"/>
  <c r="O105"/>
  <c r="K105"/>
  <c r="G105"/>
  <c r="E105"/>
  <c r="R104"/>
  <c r="L104"/>
  <c r="O104"/>
  <c r="K104"/>
  <c r="G104"/>
  <c r="E104"/>
  <c r="R103"/>
  <c r="L103"/>
  <c r="O103"/>
  <c r="K103"/>
  <c r="G103"/>
  <c r="E103"/>
  <c r="R102"/>
  <c r="L102"/>
  <c r="O102"/>
  <c r="K102"/>
  <c r="G102"/>
  <c r="E102"/>
  <c r="R101"/>
  <c r="L101"/>
  <c r="O101"/>
  <c r="K101"/>
  <c r="G101"/>
  <c r="E101"/>
  <c r="R100"/>
  <c r="L100"/>
  <c r="O100"/>
  <c r="K100"/>
  <c r="G100"/>
  <c r="E100"/>
  <c r="R99"/>
  <c r="L99"/>
  <c r="O99"/>
  <c r="K99"/>
  <c r="G99"/>
  <c r="E99"/>
  <c r="R98"/>
  <c r="L98"/>
  <c r="O98"/>
  <c r="K98"/>
  <c r="G98"/>
  <c r="E98"/>
  <c r="R97"/>
  <c r="L97"/>
  <c r="O97"/>
  <c r="K97"/>
  <c r="G97"/>
  <c r="E97"/>
  <c r="R96"/>
  <c r="L96"/>
  <c r="O96"/>
  <c r="K96"/>
  <c r="G96"/>
  <c r="E96"/>
  <c r="R95"/>
  <c r="L95"/>
  <c r="O95"/>
  <c r="K95"/>
  <c r="G95"/>
  <c r="E95"/>
  <c r="R94"/>
  <c r="L94"/>
  <c r="O94"/>
  <c r="K94"/>
  <c r="G94"/>
  <c r="E94"/>
  <c r="R93"/>
  <c r="L93"/>
  <c r="O93"/>
  <c r="K93"/>
  <c r="G93"/>
  <c r="E93"/>
  <c r="R92"/>
  <c r="L92"/>
  <c r="O92"/>
  <c r="K92"/>
  <c r="G92"/>
  <c r="E92"/>
  <c r="R91"/>
  <c r="L91"/>
  <c r="O91"/>
  <c r="K91"/>
  <c r="G91"/>
  <c r="E91"/>
  <c r="R90"/>
  <c r="L90"/>
  <c r="O90"/>
  <c r="K90"/>
  <c r="G90"/>
  <c r="E90"/>
  <c r="R89"/>
  <c r="L89"/>
  <c r="O89"/>
  <c r="K89"/>
  <c r="G89"/>
  <c r="E89"/>
  <c r="R88"/>
  <c r="L88"/>
  <c r="O88"/>
  <c r="K88"/>
  <c r="G88"/>
  <c r="E88"/>
  <c r="R87"/>
  <c r="L87"/>
  <c r="O87"/>
  <c r="K87"/>
  <c r="G87"/>
  <c r="E87"/>
  <c r="R86"/>
  <c r="L86"/>
  <c r="O86"/>
  <c r="K86"/>
  <c r="G86"/>
  <c r="E86"/>
  <c r="R85"/>
  <c r="L85"/>
  <c r="O85"/>
  <c r="K85"/>
  <c r="G85"/>
  <c r="E85"/>
  <c r="R84"/>
  <c r="L84"/>
  <c r="O84"/>
  <c r="K84"/>
  <c r="G84"/>
  <c r="E84"/>
  <c r="R83"/>
  <c r="L83"/>
  <c r="O83"/>
  <c r="K83"/>
  <c r="G83"/>
  <c r="E83"/>
  <c r="R82"/>
  <c r="L82"/>
  <c r="O82"/>
  <c r="K82"/>
  <c r="G82"/>
  <c r="E82"/>
  <c r="R81"/>
  <c r="L81"/>
  <c r="O81"/>
  <c r="K81"/>
  <c r="G81"/>
  <c r="E81"/>
  <c r="R80"/>
  <c r="L80"/>
  <c r="O80"/>
  <c r="K80"/>
  <c r="G80"/>
  <c r="E80"/>
  <c r="R79"/>
  <c r="L79"/>
  <c r="O79"/>
  <c r="K79"/>
  <c r="G79"/>
  <c r="E79"/>
  <c r="R78"/>
  <c r="L78"/>
  <c r="O78"/>
  <c r="K78"/>
  <c r="G78"/>
  <c r="E78"/>
  <c r="R77"/>
  <c r="L77"/>
  <c r="O77"/>
  <c r="K77"/>
  <c r="G77"/>
  <c r="E77"/>
  <c r="R76"/>
  <c r="L76"/>
  <c r="O76"/>
  <c r="K76"/>
  <c r="G76"/>
  <c r="E76"/>
  <c r="R75"/>
  <c r="L75"/>
  <c r="O75"/>
  <c r="K75"/>
  <c r="G75"/>
  <c r="E75"/>
  <c r="R74"/>
  <c r="L74"/>
  <c r="O74"/>
  <c r="K74"/>
  <c r="G74"/>
  <c r="E74"/>
  <c r="R73"/>
  <c r="L73"/>
  <c r="O73"/>
  <c r="K73"/>
  <c r="G73"/>
  <c r="E73"/>
  <c r="R72"/>
  <c r="L72"/>
  <c r="O72"/>
  <c r="K72"/>
  <c r="G72"/>
  <c r="E72"/>
  <c r="R71"/>
  <c r="L71"/>
  <c r="O71"/>
  <c r="K71"/>
  <c r="G71"/>
  <c r="E71"/>
  <c r="R70"/>
  <c r="L70"/>
  <c r="O70"/>
  <c r="K70"/>
  <c r="G70"/>
  <c r="E70"/>
  <c r="R69"/>
  <c r="L69"/>
  <c r="O69"/>
  <c r="K69"/>
  <c r="G69"/>
  <c r="E69"/>
  <c r="R68"/>
  <c r="L68"/>
  <c r="O68"/>
  <c r="K68"/>
  <c r="G68"/>
  <c r="E68"/>
  <c r="R67"/>
  <c r="L67"/>
  <c r="O67"/>
  <c r="K67"/>
  <c r="G67"/>
  <c r="E67"/>
  <c r="R66"/>
  <c r="L66"/>
  <c r="O66"/>
  <c r="K66"/>
  <c r="G66"/>
  <c r="E66"/>
  <c r="R65"/>
  <c r="L65"/>
  <c r="O65"/>
  <c r="K65"/>
  <c r="G65"/>
  <c r="E65"/>
  <c r="R64"/>
  <c r="L64"/>
  <c r="O64"/>
  <c r="K64"/>
  <c r="G64"/>
  <c r="E64"/>
  <c r="R63"/>
  <c r="L63"/>
  <c r="O63"/>
  <c r="K63"/>
  <c r="G63"/>
  <c r="E63"/>
  <c r="R62"/>
  <c r="L62"/>
  <c r="O62"/>
  <c r="K62"/>
  <c r="G62"/>
  <c r="E62"/>
  <c r="R61"/>
  <c r="L61"/>
  <c r="O61"/>
  <c r="K61"/>
  <c r="G61"/>
  <c r="E61"/>
  <c r="R60"/>
  <c r="L60"/>
  <c r="O60"/>
  <c r="K60"/>
  <c r="G60"/>
  <c r="E60"/>
  <c r="R59"/>
  <c r="L59"/>
  <c r="O59"/>
  <c r="K59"/>
  <c r="G59"/>
  <c r="E59"/>
  <c r="R58"/>
  <c r="L58"/>
  <c r="O58"/>
  <c r="K58"/>
  <c r="G58"/>
  <c r="E58"/>
  <c r="R57"/>
  <c r="L57"/>
  <c r="O57"/>
  <c r="K57"/>
  <c r="G57"/>
  <c r="E57"/>
  <c r="R56"/>
  <c r="L56"/>
  <c r="O56"/>
  <c r="K56"/>
  <c r="G56"/>
  <c r="E56"/>
  <c r="R55"/>
  <c r="L55"/>
  <c r="O55"/>
  <c r="K55"/>
  <c r="G55"/>
  <c r="E55"/>
  <c r="R54"/>
  <c r="L54"/>
  <c r="O54"/>
  <c r="K54"/>
  <c r="G54"/>
  <c r="E54"/>
  <c r="R53"/>
  <c r="L53"/>
  <c r="O53"/>
  <c r="K53"/>
  <c r="G53"/>
  <c r="E53"/>
  <c r="R52"/>
  <c r="L52"/>
  <c r="O52"/>
  <c r="K52"/>
  <c r="G52"/>
  <c r="E52"/>
  <c r="R51"/>
  <c r="L51"/>
  <c r="O51"/>
  <c r="K51"/>
  <c r="G51"/>
  <c r="E51"/>
  <c r="R50"/>
  <c r="L50"/>
  <c r="O50"/>
  <c r="K50"/>
  <c r="G50"/>
  <c r="E50"/>
  <c r="R49"/>
  <c r="L49"/>
  <c r="O49"/>
  <c r="K49"/>
  <c r="G49"/>
  <c r="E49"/>
  <c r="R48"/>
  <c r="L48"/>
  <c r="O48"/>
  <c r="K48"/>
  <c r="G48"/>
  <c r="E48"/>
  <c r="R47"/>
  <c r="L47"/>
  <c r="O47"/>
  <c r="K47"/>
  <c r="G47"/>
  <c r="E47"/>
  <c r="R46"/>
  <c r="L46"/>
  <c r="O46"/>
  <c r="K46"/>
  <c r="G46"/>
  <c r="E46"/>
  <c r="R45"/>
  <c r="L45"/>
  <c r="O45"/>
  <c r="K45"/>
  <c r="G45"/>
  <c r="E45"/>
  <c r="R44"/>
  <c r="L44"/>
  <c r="O44"/>
  <c r="K44"/>
  <c r="G44"/>
  <c r="E44"/>
  <c r="R43"/>
  <c r="L43"/>
  <c r="O43"/>
  <c r="K43"/>
  <c r="G43"/>
  <c r="E43"/>
  <c r="R42"/>
  <c r="L42"/>
  <c r="O42"/>
  <c r="K42"/>
  <c r="G42"/>
  <c r="E42"/>
  <c r="R41"/>
  <c r="L41"/>
  <c r="O41"/>
  <c r="K41"/>
  <c r="G41"/>
  <c r="E41"/>
  <c r="R40"/>
  <c r="L40"/>
  <c r="O40"/>
  <c r="K40"/>
  <c r="G40"/>
  <c r="E40"/>
  <c r="R39"/>
  <c r="L39"/>
  <c r="O39"/>
  <c r="K39"/>
  <c r="G39"/>
  <c r="E39"/>
  <c r="R38"/>
  <c r="L38"/>
  <c r="O38"/>
  <c r="K38"/>
  <c r="G38"/>
  <c r="E38"/>
  <c r="R37"/>
  <c r="L37"/>
  <c r="O37"/>
  <c r="K37"/>
  <c r="G37"/>
  <c r="E37"/>
  <c r="R36"/>
  <c r="L36"/>
  <c r="O36"/>
  <c r="K36"/>
  <c r="G36"/>
  <c r="E36"/>
  <c r="R35"/>
  <c r="L35"/>
  <c r="O35"/>
  <c r="K35"/>
  <c r="G35"/>
  <c r="E35"/>
  <c r="R34"/>
  <c r="L34"/>
  <c r="O34"/>
  <c r="K34"/>
  <c r="G34"/>
  <c r="E34"/>
  <c r="R33"/>
  <c r="L33"/>
  <c r="O33"/>
  <c r="K33"/>
  <c r="G33"/>
  <c r="E33"/>
  <c r="R32"/>
  <c r="L32"/>
  <c r="O32"/>
  <c r="K32"/>
  <c r="G32"/>
  <c r="E32"/>
  <c r="R31"/>
  <c r="L31"/>
  <c r="O31"/>
  <c r="K31"/>
  <c r="G31"/>
  <c r="E31"/>
  <c r="R30"/>
  <c r="L30"/>
  <c r="O30"/>
  <c r="K30"/>
  <c r="G30"/>
  <c r="E30"/>
  <c r="R29"/>
  <c r="L29"/>
  <c r="O29"/>
  <c r="K29"/>
  <c r="G29"/>
  <c r="E29"/>
  <c r="R28"/>
  <c r="L28"/>
  <c r="O28"/>
  <c r="K28"/>
  <c r="G28"/>
  <c r="E28"/>
  <c r="Q4"/>
  <c r="Q14"/>
  <c r="Q27"/>
  <c r="N4"/>
  <c r="N14"/>
  <c r="N27"/>
  <c r="R27"/>
  <c r="J4"/>
  <c r="J14"/>
  <c r="J27"/>
  <c r="F27"/>
  <c r="L27"/>
  <c r="O27"/>
  <c r="D27"/>
  <c r="K27"/>
  <c r="H27"/>
  <c r="C27"/>
  <c r="G27"/>
  <c r="E27"/>
  <c r="R26"/>
  <c r="L26"/>
  <c r="O26"/>
  <c r="K26"/>
  <c r="G26"/>
  <c r="E26"/>
  <c r="R25"/>
  <c r="L25"/>
  <c r="O25"/>
  <c r="K25"/>
  <c r="G25"/>
  <c r="E25"/>
  <c r="R24"/>
  <c r="L24"/>
  <c r="O24"/>
  <c r="K24"/>
  <c r="G24"/>
  <c r="E24"/>
  <c r="R23"/>
  <c r="L23"/>
  <c r="O23"/>
  <c r="K23"/>
  <c r="G23"/>
  <c r="E23"/>
  <c r="R22"/>
  <c r="L22"/>
  <c r="O22"/>
  <c r="K22"/>
  <c r="G22"/>
  <c r="E22"/>
  <c r="R21"/>
  <c r="L21"/>
  <c r="O21"/>
  <c r="K21"/>
  <c r="G21"/>
  <c r="E21"/>
  <c r="R20"/>
  <c r="L20"/>
  <c r="O20"/>
  <c r="K20"/>
  <c r="G20"/>
  <c r="E20"/>
  <c r="R19"/>
  <c r="L19"/>
  <c r="O19"/>
  <c r="K19"/>
  <c r="G19"/>
  <c r="E19"/>
  <c r="R18"/>
  <c r="L18"/>
  <c r="O18"/>
  <c r="K18"/>
  <c r="G18"/>
  <c r="E18"/>
  <c r="R17"/>
  <c r="L17"/>
  <c r="O17"/>
  <c r="K17"/>
  <c r="G17"/>
  <c r="E17"/>
  <c r="R16"/>
  <c r="L16"/>
  <c r="O16"/>
  <c r="K16"/>
  <c r="G16"/>
  <c r="E16"/>
  <c r="R15"/>
  <c r="L15"/>
  <c r="O15"/>
  <c r="K15"/>
  <c r="G15"/>
  <c r="E15"/>
  <c r="R14"/>
  <c r="L14"/>
  <c r="O14"/>
  <c r="K14"/>
  <c r="G14"/>
  <c r="E14"/>
  <c r="R13"/>
  <c r="L13"/>
  <c r="O13"/>
  <c r="K13"/>
  <c r="G13"/>
  <c r="E13"/>
  <c r="R12"/>
  <c r="L12"/>
  <c r="O12"/>
  <c r="K12"/>
  <c r="G12"/>
  <c r="E12"/>
  <c r="R11"/>
  <c r="L11"/>
  <c r="O11"/>
  <c r="K11"/>
  <c r="G11"/>
  <c r="E11"/>
  <c r="R10"/>
  <c r="L10"/>
  <c r="O10"/>
  <c r="K10"/>
  <c r="G10"/>
  <c r="E10"/>
  <c r="R9"/>
  <c r="L9"/>
  <c r="O9"/>
  <c r="K9"/>
  <c r="G9"/>
  <c r="E9"/>
  <c r="R8"/>
  <c r="L8"/>
  <c r="O8"/>
  <c r="K8"/>
  <c r="G8"/>
  <c r="E8"/>
  <c r="R7"/>
  <c r="L7"/>
  <c r="O7"/>
  <c r="K7"/>
  <c r="G7"/>
  <c r="E7"/>
  <c r="R6"/>
  <c r="L6"/>
  <c r="O6"/>
  <c r="K6"/>
  <c r="G6"/>
  <c r="E6"/>
  <c r="R5"/>
  <c r="L5"/>
  <c r="O5"/>
  <c r="K5"/>
  <c r="G5"/>
  <c r="E5"/>
  <c r="R4"/>
  <c r="L4"/>
  <c r="O4"/>
  <c r="K4"/>
  <c r="G4"/>
  <c r="E4"/>
</calcChain>
</file>

<file path=xl/sharedStrings.xml><?xml version="1.0" encoding="utf-8"?>
<sst xmlns="http://schemas.openxmlformats.org/spreadsheetml/2006/main" count="239" uniqueCount="236">
  <si>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</si>
  <si>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</si>
  <si>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</si>
  <si>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</si>
  <si>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Исполнение (год) к прошлому году, %</t>
  </si>
  <si>
    <t>тыс. рублей</t>
  </si>
  <si>
    <t>Итого</t>
  </si>
  <si>
    <t>0204</t>
  </si>
  <si>
    <t>0203</t>
  </si>
  <si>
    <t>0200</t>
  </si>
  <si>
    <t>0106</t>
  </si>
  <si>
    <t>0105</t>
  </si>
  <si>
    <t>0103</t>
  </si>
  <si>
    <t>0102</t>
  </si>
  <si>
    <t>0100</t>
  </si>
  <si>
    <t xml:space="preserve">Дефицит (-) / Профицит (+) </t>
  </si>
  <si>
    <t>Форма № 2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</si>
  <si>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</si>
  <si>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</si>
  <si>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</si>
  <si>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</si>
  <si>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</si>
  <si>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</si>
  <si>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</si>
  <si>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</si>
  <si>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</si>
  <si>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</si>
  <si>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</si>
  <si>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</si>
  <si>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</si>
  <si>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</si>
  <si>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</si>
  <si>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</si>
  <si>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</si>
  <si>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</si>
  <si>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</si>
  <si>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</si>
  <si>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</si>
  <si>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</si>
  <si>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</si>
  <si>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</si>
  <si>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</si>
  <si>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</si>
  <si>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</si>
  <si>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</si>
  <si>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</si>
  <si>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</si>
  <si>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</si>
  <si>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</si>
  <si>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</si>
  <si>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</si>
  <si>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</si>
  <si>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</si>
  <si>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</si>
  <si>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</si>
  <si>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</si>
  <si>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</si>
  <si>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</si>
  <si>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</si>
  <si>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</si>
  <si>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</si>
  <si>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</si>
  <si>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</si>
  <si>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</si>
  <si>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</si>
  <si>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</si>
  <si>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</si>
  <si>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</si>
  <si>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</si>
  <si>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</si>
  <si>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</si>
  <si>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</si>
  <si>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</si>
  <si>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</si>
  <si>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</si>
  <si>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</si>
  <si>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</si>
  <si>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</si>
  <si>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</si>
  <si>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</si>
  <si>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</si>
  <si>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</si>
  <si>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</si>
  <si>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</si>
  <si>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</si>
  <si>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</si>
  <si>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</si>
  <si>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</si>
  <si>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</si>
  <si>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</si>
  <si>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</si>
  <si>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</si>
  <si>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</si>
  <si>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</si>
  <si>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</si>
  <si>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</si>
  <si>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</si>
  <si>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</si>
  <si>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</si>
  <si>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</si>
  <si>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</si>
  <si>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</si>
  <si>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</si>
  <si>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</si>
  <si>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</si>
  <si>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</si>
  <si>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</si>
  <si>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</si>
  <si>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</si>
  <si>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</si>
  <si>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</si>
  <si>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</si>
  <si>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</si>
  <si>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</si>
  <si>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</si>
  <si>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</si>
  <si>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</si>
  <si>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</si>
  <si>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</si>
  <si>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</si>
  <si>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</si>
  <si>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</si>
  <si>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</si>
  <si>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</si>
  <si>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</si>
  <si>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</si>
  <si>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</si>
  <si>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</si>
  <si>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</si>
  <si>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</si>
  <si>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</si>
  <si>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</si>
  <si>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</si>
  <si>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</si>
  <si>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</si>
  <si>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</si>
  <si>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</si>
  <si>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</si>
  <si>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</si>
  <si>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</si>
  <si>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</si>
  <si>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</si>
  <si>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</si>
  <si>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</si>
  <si>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</si>
  <si>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</si>
  <si>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</si>
  <si>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</si>
  <si>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</si>
  <si>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</si>
  <si>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</si>
  <si>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</si>
  <si>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</si>
  <si>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</si>
  <si>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</si>
  <si>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</si>
  <si>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</si>
  <si>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</si>
  <si>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</si>
  <si>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</si>
  <si>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</si>
  <si>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</si>
  <si>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</si>
  <si>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</si>
  <si>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</si>
  <si>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</si>
  <si>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</si>
  <si>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</si>
  <si>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</si>
  <si>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</si>
  <si>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</si>
  <si>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</si>
  <si>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</si>
  <si>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</si>
  <si>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</si>
  <si>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</si>
  <si>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</si>
  <si>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</si>
  <si>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</si>
  <si>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</si>
  <si>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</si>
  <si>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</si>
  <si>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</si>
  <si>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</si>
  <si>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</si>
  <si>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</si>
  <si>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</si>
  <si>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</si>
  <si>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</si>
  <si>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</si>
  <si>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</si>
  <si>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13101+13201+13301+13401+
13501+13601+14101+14201+
14301+14401+14501+14601</t>
  </si>
  <si>
    <t>310+320</t>
  </si>
  <si>
    <t>111+119+121+129 + 131+139+141+149+
13101+13201+13301+13401+
13501+13601+14101+14201+
14301+14401+14501+14601</t>
  </si>
  <si>
    <t>06001</t>
  </si>
  <si>
    <t>112+113+122+123+133+134+142</t>
  </si>
  <si>
    <t>330</t>
  </si>
  <si>
    <t xml:space="preserve">610+620-13101-13201-13301-13401-
13501-13601-14101-14201-
14301-14401-14501-14601
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</si>
  <si>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</si>
  <si>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</si>
  <si>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</si>
  <si>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Межбюджетные трансферты</t>
  </si>
  <si>
    <t>Другие расходы</t>
  </si>
  <si>
    <t>Вид расхода / раздел, подраздел (код формы 487)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</si>
  <si>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</si>
  <si>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</si>
  <si>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</si>
  <si>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</si>
  <si>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</si>
  <si>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</si>
  <si>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</si>
  <si>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</si>
  <si>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</si>
  <si>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</si>
  <si>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</si>
  <si>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</si>
  <si>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</si>
  <si>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360+880</t>
  </si>
  <si>
    <t>Прикладные научные исследования в области национальной экономики</t>
  </si>
  <si>
    <t>0411</t>
  </si>
  <si>
    <t>Темп роста оценки исполнения бюджета субъекта РФ 2017 г. к уточненный бюджет субъекта РФ  на 2017 год, %</t>
  </si>
  <si>
    <t>Параметры бюджета 
на 2022 год</t>
  </si>
  <si>
    <t>Параметры бюджета 
на 2023 год</t>
  </si>
  <si>
    <t>Темп роста показателей на 2023 год к уровню 2022 года, %</t>
  </si>
  <si>
    <t>Исполнение бюджета  за 2020 год</t>
  </si>
  <si>
    <t>Оценка исполнения бюджета  в 2021 году</t>
  </si>
  <si>
    <t>Темп роста показателей на 2022 год к уточненному бюджету 2021 года, %</t>
  </si>
  <si>
    <t>Темп роста показателей на 2022 год к оценке 2021 года, %</t>
  </si>
  <si>
    <t>Параметры бюджета 
на 2024 год</t>
  </si>
  <si>
    <t>Темп роста показателей на 2024 год к уровню 2023 года, %</t>
  </si>
  <si>
    <t>* Примечания указываются в случае наличия отклонения ожидаемой оценки от уточненного плана на 2021 год, при значительных отклонениях соответствующего года от предыдущего</t>
  </si>
  <si>
    <t>Параметры бюджета Торбеевского муниципального района РМ по видам расходов, разделам, подразделам</t>
  </si>
  <si>
    <t>Уточненный бюджет на 2021 год по состоянию на 1 ноября 2021 года</t>
  </si>
  <si>
    <t>730</t>
  </si>
  <si>
    <t>Расходы на обслуживание гос. Долга мун долга</t>
  </si>
  <si>
    <t>241+242+244+245+247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</si>
</sst>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 Cyr"/>
      <family val="1"/>
      <charset val="204"/>
    </font>
    <font>
      <sz val="8"/>
      <name val="Calibri"/>
      <family val="2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ahoma"/>
      <family val="2"/>
    </font>
    <font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4" fillId="0" borderId="0"/>
    <xf numFmtId="0" fontId="4" fillId="0" borderId="0"/>
    <xf numFmtId="0" fontId="25" fillId="0" borderId="0"/>
    <xf numFmtId="0" fontId="26" fillId="0" borderId="0"/>
    <xf numFmtId="0" fontId="26" fillId="0" borderId="0"/>
    <xf numFmtId="0" fontId="4" fillId="0" borderId="0"/>
    <xf numFmtId="0" fontId="26" fillId="4" borderId="0"/>
    <xf numFmtId="0" fontId="26" fillId="0" borderId="0">
      <alignment horizontal="left" vertical="top" wrapText="1"/>
    </xf>
    <xf numFmtId="0" fontId="26" fillId="0" borderId="0"/>
    <xf numFmtId="0" fontId="27" fillId="0" borderId="0">
      <alignment horizontal="center" wrapText="1"/>
    </xf>
    <xf numFmtId="0" fontId="27" fillId="0" borderId="0">
      <alignment horizontal="center"/>
    </xf>
    <xf numFmtId="0" fontId="26" fillId="0" borderId="0">
      <alignment wrapText="1"/>
    </xf>
    <xf numFmtId="0" fontId="26" fillId="0" borderId="0">
      <alignment horizontal="right"/>
    </xf>
    <xf numFmtId="0" fontId="26" fillId="4" borderId="6"/>
    <xf numFmtId="0" fontId="26" fillId="0" borderId="7">
      <alignment horizontal="center" vertical="center" wrapText="1"/>
    </xf>
    <xf numFmtId="0" fontId="26" fillId="0" borderId="8"/>
    <xf numFmtId="0" fontId="26" fillId="0" borderId="7">
      <alignment horizontal="center" vertical="center" shrinkToFit="1"/>
    </xf>
    <xf numFmtId="0" fontId="26" fillId="4" borderId="9"/>
    <xf numFmtId="0" fontId="28" fillId="0" borderId="7">
      <alignment horizontal="left"/>
    </xf>
    <xf numFmtId="4" fontId="28" fillId="5" borderId="7">
      <alignment horizontal="right" vertical="top" shrinkToFit="1"/>
    </xf>
    <xf numFmtId="0" fontId="26" fillId="4" borderId="10"/>
    <xf numFmtId="0" fontId="26" fillId="0" borderId="9"/>
    <xf numFmtId="0" fontId="26" fillId="0" borderId="0">
      <alignment horizontal="left" wrapText="1"/>
    </xf>
    <xf numFmtId="49" fontId="26" fillId="0" borderId="7">
      <alignment horizontal="left" vertical="top" wrapText="1"/>
    </xf>
    <xf numFmtId="4" fontId="26" fillId="6" borderId="7">
      <alignment horizontal="right" vertical="top" shrinkToFit="1"/>
    </xf>
    <xf numFmtId="0" fontId="26" fillId="4" borderId="10">
      <alignment horizontal="center"/>
    </xf>
    <xf numFmtId="0" fontId="26" fillId="4" borderId="0">
      <alignment horizontal="center"/>
    </xf>
    <xf numFmtId="4" fontId="26" fillId="0" borderId="7">
      <alignment horizontal="right" vertical="top" shrinkToFit="1"/>
    </xf>
    <xf numFmtId="49" fontId="28" fillId="0" borderId="7">
      <alignment horizontal="left" vertical="top" wrapText="1"/>
    </xf>
    <xf numFmtId="0" fontId="26" fillId="4" borderId="0">
      <alignment horizontal="left"/>
    </xf>
    <xf numFmtId="4" fontId="26" fillId="0" borderId="8">
      <alignment horizontal="right" shrinkToFit="1"/>
    </xf>
    <xf numFmtId="4" fontId="26" fillId="0" borderId="0">
      <alignment horizontal="right" shrinkToFit="1"/>
    </xf>
    <xf numFmtId="0" fontId="26" fillId="4" borderId="9">
      <alignment horizontal="center"/>
    </xf>
    <xf numFmtId="0" fontId="2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" fillId="0" borderId="0"/>
    <xf numFmtId="0" fontId="30" fillId="0" borderId="0"/>
    <xf numFmtId="0" fontId="2" fillId="0" borderId="0"/>
    <xf numFmtId="0" fontId="25" fillId="0" borderId="0"/>
    <xf numFmtId="0" fontId="11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3" fontId="9" fillId="0" borderId="2" xfId="39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39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3" fontId="5" fillId="0" borderId="3" xfId="39" applyNumberFormat="1" applyFont="1" applyFill="1" applyBorder="1" applyAlignment="1" applyProtection="1">
      <alignment horizontal="center" vertical="center" wrapText="1"/>
      <protection locked="0"/>
    </xf>
    <xf numFmtId="3" fontId="5" fillId="2" borderId="2" xfId="39" applyNumberFormat="1" applyFont="1" applyFill="1" applyBorder="1" applyAlignment="1" applyProtection="1">
      <alignment horizontal="center" vertical="center" wrapText="1"/>
      <protection locked="0"/>
    </xf>
    <xf numFmtId="3" fontId="5" fillId="2" borderId="3" xfId="39" applyNumberFormat="1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/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justify" vertical="center" wrapText="1"/>
    </xf>
    <xf numFmtId="0" fontId="17" fillId="3" borderId="0" xfId="0" applyFont="1" applyFill="1"/>
    <xf numFmtId="0" fontId="16" fillId="0" borderId="1" xfId="0" applyFont="1" applyBorder="1" applyAlignment="1">
      <alignment horizontal="center" vertical="center" wrapText="1"/>
    </xf>
    <xf numFmtId="0" fontId="18" fillId="0" borderId="0" xfId="0" applyFont="1"/>
    <xf numFmtId="3" fontId="13" fillId="0" borderId="2" xfId="0" applyNumberFormat="1" applyFont="1" applyFill="1" applyBorder="1" applyAlignment="1" applyProtection="1">
      <alignment horizontal="justify" vertical="center" wrapText="1"/>
      <protection locked="0"/>
    </xf>
    <xf numFmtId="3" fontId="5" fillId="0" borderId="4" xfId="39" applyNumberFormat="1" applyFont="1" applyFill="1" applyBorder="1" applyAlignment="1" applyProtection="1">
      <alignment vertical="center" wrapText="1"/>
      <protection locked="0"/>
    </xf>
    <xf numFmtId="3" fontId="5" fillId="0" borderId="2" xfId="39" applyNumberFormat="1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Fill="1"/>
    <xf numFmtId="0" fontId="13" fillId="0" borderId="2" xfId="0" applyFont="1" applyFill="1" applyBorder="1"/>
    <xf numFmtId="0" fontId="13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12" fillId="0" borderId="2" xfId="0" applyFont="1" applyFill="1" applyBorder="1"/>
    <xf numFmtId="0" fontId="17" fillId="0" borderId="0" xfId="0" applyFont="1" applyFill="1"/>
    <xf numFmtId="0" fontId="5" fillId="0" borderId="2" xfId="0" applyFont="1" applyFill="1" applyBorder="1" applyAlignment="1">
      <alignment wrapText="1"/>
    </xf>
    <xf numFmtId="0" fontId="13" fillId="0" borderId="0" xfId="0" applyFont="1" applyFill="1" applyAlignment="1">
      <alignment horizontal="justify" vertical="center" wrapText="1"/>
    </xf>
    <xf numFmtId="0" fontId="19" fillId="0" borderId="0" xfId="0" applyFont="1" applyFill="1" applyBorder="1" applyAlignment="1">
      <alignment wrapText="1"/>
    </xf>
    <xf numFmtId="165" fontId="13" fillId="0" borderId="2" xfId="39" applyNumberFormat="1" applyFont="1" applyFill="1" applyBorder="1" applyAlignment="1" applyProtection="1">
      <alignment horizontal="center" vertical="center" wrapText="1"/>
      <protection locked="0"/>
    </xf>
    <xf numFmtId="165" fontId="12" fillId="3" borderId="2" xfId="39" applyNumberFormat="1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justify" vertical="center" wrapText="1"/>
    </xf>
    <xf numFmtId="165" fontId="15" fillId="3" borderId="2" xfId="0" applyNumberFormat="1" applyFont="1" applyFill="1" applyBorder="1"/>
    <xf numFmtId="3" fontId="17" fillId="0" borderId="0" xfId="0" applyNumberFormat="1" applyFont="1" applyFill="1"/>
    <xf numFmtId="0" fontId="12" fillId="3" borderId="2" xfId="0" applyFont="1" applyFill="1" applyBorder="1"/>
    <xf numFmtId="0" fontId="14" fillId="3" borderId="0" xfId="0" applyFont="1" applyFill="1"/>
    <xf numFmtId="0" fontId="15" fillId="3" borderId="2" xfId="0" applyFont="1" applyFill="1" applyBorder="1"/>
    <xf numFmtId="0" fontId="15" fillId="3" borderId="0" xfId="0" applyFont="1" applyFill="1"/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165" fontId="2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2" fillId="0" borderId="2" xfId="39" applyNumberFormat="1" applyFont="1" applyFill="1" applyBorder="1" applyAlignment="1" applyProtection="1">
      <alignment horizontal="center" vertical="center" wrapText="1"/>
      <protection locked="0"/>
    </xf>
    <xf numFmtId="165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2" xfId="39" applyNumberFormat="1" applyFont="1" applyFill="1" applyBorder="1" applyAlignment="1" applyProtection="1">
      <alignment horizontal="center" vertical="center" wrapText="1"/>
      <protection locked="0"/>
    </xf>
    <xf numFmtId="3" fontId="22" fillId="0" borderId="2" xfId="39" applyNumberFormat="1" applyFont="1" applyFill="1" applyBorder="1" applyAlignment="1" applyProtection="1">
      <alignment vertical="center" wrapText="1"/>
      <protection locked="0"/>
    </xf>
    <xf numFmtId="165" fontId="22" fillId="0" borderId="2" xfId="39" applyNumberFormat="1" applyFont="1" applyFill="1" applyBorder="1" applyAlignment="1" applyProtection="1">
      <alignment vertical="center" wrapText="1"/>
      <protection locked="0"/>
    </xf>
    <xf numFmtId="3" fontId="22" fillId="0" borderId="2" xfId="39" applyNumberFormat="1" applyFont="1" applyFill="1" applyBorder="1" applyAlignment="1" applyProtection="1">
      <alignment horizontal="left" vertical="center" wrapText="1"/>
      <protection locked="0"/>
    </xf>
    <xf numFmtId="165" fontId="22" fillId="0" borderId="4" xfId="39" applyNumberFormat="1" applyFont="1" applyFill="1" applyBorder="1" applyAlignment="1" applyProtection="1">
      <alignment vertical="center" wrapText="1"/>
      <protection locked="0"/>
    </xf>
    <xf numFmtId="3" fontId="22" fillId="0" borderId="4" xfId="39" applyNumberFormat="1" applyFont="1" applyFill="1" applyBorder="1" applyAlignment="1" applyProtection="1">
      <alignment vertical="center" wrapText="1"/>
      <protection locked="0"/>
    </xf>
    <xf numFmtId="165" fontId="16" fillId="3" borderId="2" xfId="0" applyNumberFormat="1" applyFont="1" applyFill="1" applyBorder="1"/>
    <xf numFmtId="3" fontId="16" fillId="3" borderId="2" xfId="39" applyNumberFormat="1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/>
    <xf numFmtId="165" fontId="16" fillId="0" borderId="2" xfId="0" applyNumberFormat="1" applyFont="1" applyFill="1" applyBorder="1" applyAlignment="1">
      <alignment horizontal="justify" vertical="center" wrapText="1"/>
    </xf>
    <xf numFmtId="165" fontId="16" fillId="0" borderId="2" xfId="0" applyNumberFormat="1" applyFont="1" applyFill="1" applyBorder="1"/>
    <xf numFmtId="3" fontId="16" fillId="0" borderId="2" xfId="39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/>
    <xf numFmtId="165" fontId="16" fillId="3" borderId="2" xfId="0" applyNumberFormat="1" applyFont="1" applyFill="1" applyBorder="1" applyAlignment="1" applyProtection="1">
      <alignment horizontal="right" vertical="center" wrapText="1"/>
    </xf>
    <xf numFmtId="165" fontId="22" fillId="0" borderId="2" xfId="0" applyNumberFormat="1" applyFont="1" applyFill="1" applyBorder="1" applyAlignment="1" applyProtection="1">
      <alignment horizontal="right" vertical="center" wrapText="1"/>
    </xf>
    <xf numFmtId="165" fontId="22" fillId="0" borderId="2" xfId="0" applyNumberFormat="1" applyFont="1" applyFill="1" applyBorder="1" applyAlignment="1" applyProtection="1">
      <alignment horizontal="center" vertical="center" wrapText="1"/>
    </xf>
    <xf numFmtId="0" fontId="22" fillId="0" borderId="2" xfId="0" applyFont="1" applyFill="1" applyBorder="1"/>
    <xf numFmtId="165" fontId="22" fillId="0" borderId="4" xfId="39" applyNumberFormat="1" applyFont="1" applyFill="1" applyBorder="1" applyAlignment="1" applyProtection="1">
      <alignment horizontal="center" vertical="center" wrapText="1"/>
      <protection locked="0"/>
    </xf>
    <xf numFmtId="165" fontId="22" fillId="0" borderId="2" xfId="0" applyNumberFormat="1" applyFont="1" applyFill="1" applyBorder="1" applyAlignment="1" applyProtection="1">
      <alignment horizontal="right"/>
    </xf>
    <xf numFmtId="165" fontId="22" fillId="0" borderId="2" xfId="0" applyNumberFormat="1" applyFont="1" applyFill="1" applyBorder="1" applyAlignment="1" applyProtection="1">
      <alignment horizontal="center"/>
    </xf>
    <xf numFmtId="0" fontId="22" fillId="0" borderId="2" xfId="0" applyFont="1" applyFill="1" applyBorder="1" applyAlignment="1">
      <alignment wrapText="1"/>
    </xf>
    <xf numFmtId="165" fontId="22" fillId="0" borderId="2" xfId="0" applyNumberFormat="1" applyFont="1" applyFill="1" applyBorder="1" applyAlignment="1" applyProtection="1">
      <alignment vertical="center" wrapText="1"/>
    </xf>
    <xf numFmtId="0" fontId="22" fillId="0" borderId="2" xfId="0" applyFont="1" applyFill="1" applyBorder="1" applyAlignment="1">
      <alignment vertical="center" wrapText="1"/>
    </xf>
    <xf numFmtId="165" fontId="23" fillId="0" borderId="2" xfId="0" applyNumberFormat="1" applyFont="1" applyFill="1" applyBorder="1" applyAlignment="1" applyProtection="1">
      <alignment horizontal="right" vertical="center" wrapText="1"/>
    </xf>
    <xf numFmtId="165" fontId="16" fillId="3" borderId="2" xfId="39" applyNumberFormat="1" applyFont="1" applyFill="1" applyBorder="1" applyAlignment="1" applyProtection="1">
      <alignment horizontal="center" vertical="center" wrapText="1"/>
      <protection locked="0"/>
    </xf>
    <xf numFmtId="165" fontId="16" fillId="3" borderId="2" xfId="0" applyNumberFormat="1" applyFont="1" applyFill="1" applyBorder="1" applyAlignment="1" applyProtection="1">
      <alignment horizontal="center" vertical="center" wrapText="1"/>
    </xf>
    <xf numFmtId="165" fontId="16" fillId="3" borderId="4" xfId="39" applyNumberFormat="1" applyFont="1" applyFill="1" applyBorder="1" applyAlignment="1" applyProtection="1">
      <alignment vertical="center" wrapText="1"/>
      <protection locked="0"/>
    </xf>
    <xf numFmtId="165" fontId="22" fillId="3" borderId="2" xfId="0" applyNumberFormat="1" applyFont="1" applyFill="1" applyBorder="1" applyAlignment="1" applyProtection="1">
      <alignment horizontal="right" vertical="center" wrapText="1"/>
    </xf>
    <xf numFmtId="3" fontId="22" fillId="3" borderId="2" xfId="39" applyNumberFormat="1" applyFont="1" applyFill="1" applyBorder="1" applyAlignment="1" applyProtection="1">
      <alignment horizontal="center" vertical="center" wrapText="1"/>
      <protection locked="0"/>
    </xf>
    <xf numFmtId="165" fontId="22" fillId="3" borderId="2" xfId="39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>
      <alignment horizontal="justify" vertical="center" wrapText="1"/>
    </xf>
    <xf numFmtId="0" fontId="24" fillId="0" borderId="0" xfId="0" applyFont="1" applyFill="1"/>
    <xf numFmtId="165" fontId="24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</cellXfs>
  <cellStyles count="51">
    <cellStyle name="br" xfId="1"/>
    <cellStyle name="col" xfId="2"/>
    <cellStyle name="Norma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34"/>
    <cellStyle name="Обычный 2" xfId="35"/>
    <cellStyle name="Обычный 2 2" xfId="36"/>
    <cellStyle name="Обычный 3" xfId="37"/>
    <cellStyle name="Обычный 3 2" xfId="38"/>
    <cellStyle name="Обычный 4" xfId="39"/>
    <cellStyle name="Обычный 4 2" xfId="40"/>
    <cellStyle name="Обычный 5" xfId="41"/>
    <cellStyle name="Процентный 2" xfId="42"/>
    <cellStyle name="Процентный 3" xfId="43"/>
    <cellStyle name="Стиль 1" xfId="44"/>
    <cellStyle name="Стиль 2" xfId="45"/>
    <cellStyle name="Стиль 3" xfId="46"/>
    <cellStyle name="Стиль 4" xfId="47"/>
    <cellStyle name="Стиль 5" xfId="48"/>
    <cellStyle name="Стиль 6" xfId="49"/>
    <cellStyle name="Финансовый 2" xfId="5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0"/>
  <sheetViews>
    <sheetView tabSelected="1" view="pageBreakPreview" zoomScale="60" zoomScaleNormal="100" workbookViewId="0">
      <pane xSplit="1" ySplit="3" topLeftCell="B112" activePane="bottomRight" state="frozen"/>
      <selection pane="topRight" activeCell="B1" sqref="B1"/>
      <selection pane="bottomLeft" activeCell="A4" sqref="A4"/>
      <selection pane="bottomRight" activeCell="J148" sqref="J148"/>
    </sheetView>
  </sheetViews>
  <sheetFormatPr defaultRowHeight="15"/>
  <cols>
    <col min="1" max="1" width="14.85546875" style="2" customWidth="1"/>
    <col min="2" max="2" width="69.42578125" style="6" customWidth="1"/>
    <col min="3" max="3" width="20.140625" style="6" customWidth="1"/>
    <col min="4" max="4" width="17.140625" customWidth="1"/>
    <col min="5" max="5" width="13.5703125" customWidth="1"/>
    <col min="6" max="6" width="13.85546875" customWidth="1"/>
    <col min="7" max="7" width="13.140625" customWidth="1"/>
    <col min="8" max="8" width="15.5703125" style="15" hidden="1" customWidth="1"/>
    <col min="9" max="9" width="9" customWidth="1"/>
    <col min="10" max="10" width="14.5703125" style="15" customWidth="1"/>
    <col min="11" max="11" width="13.5703125" style="22" customWidth="1"/>
    <col min="12" max="12" width="12.42578125" customWidth="1"/>
    <col min="13" max="13" width="6.28515625" customWidth="1"/>
    <col min="14" max="14" width="14" style="15" customWidth="1"/>
    <col min="15" max="15" width="14.28515625" style="22" customWidth="1"/>
    <col min="16" max="16" width="5.42578125" customWidth="1"/>
    <col min="17" max="17" width="14" style="15" customWidth="1"/>
    <col min="18" max="18" width="12.42578125" customWidth="1"/>
    <col min="19" max="19" width="9.42578125" customWidth="1"/>
    <col min="21" max="23" width="13.42578125" bestFit="1" customWidth="1"/>
  </cols>
  <sheetData>
    <row r="1" spans="1:19" ht="33.75" customHeight="1">
      <c r="A1" s="3"/>
      <c r="B1" s="89" t="s">
        <v>231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1" t="s">
        <v>16</v>
      </c>
    </row>
    <row r="2" spans="1:19" ht="18" customHeight="1">
      <c r="A2" s="3"/>
      <c r="B2" s="5"/>
      <c r="C2" s="5"/>
      <c r="D2" s="90"/>
      <c r="E2" s="90"/>
      <c r="F2" s="9"/>
      <c r="G2" s="4"/>
      <c r="H2" s="18"/>
      <c r="I2" s="4"/>
      <c r="J2" s="18"/>
      <c r="K2" s="21"/>
      <c r="L2" s="4"/>
      <c r="M2" s="4"/>
      <c r="N2" s="18"/>
      <c r="O2" s="21"/>
      <c r="P2" s="4"/>
      <c r="Q2" s="18"/>
      <c r="R2" s="4"/>
      <c r="S2" s="1" t="s">
        <v>5</v>
      </c>
    </row>
    <row r="3" spans="1:19" ht="144.75" customHeight="1">
      <c r="A3" s="10" t="s">
        <v>203</v>
      </c>
      <c r="B3" s="11" t="s">
        <v>200</v>
      </c>
      <c r="C3" s="7" t="s">
        <v>224</v>
      </c>
      <c r="D3" s="8" t="s">
        <v>232</v>
      </c>
      <c r="E3" s="8" t="s">
        <v>3</v>
      </c>
      <c r="F3" s="8" t="s">
        <v>225</v>
      </c>
      <c r="G3" s="8" t="s">
        <v>4</v>
      </c>
      <c r="H3" s="13" t="s">
        <v>220</v>
      </c>
      <c r="I3" s="8" t="s">
        <v>216</v>
      </c>
      <c r="J3" s="13" t="s">
        <v>221</v>
      </c>
      <c r="K3" s="8" t="s">
        <v>226</v>
      </c>
      <c r="L3" s="12" t="s">
        <v>227</v>
      </c>
      <c r="M3" s="12" t="s">
        <v>216</v>
      </c>
      <c r="N3" s="14" t="s">
        <v>222</v>
      </c>
      <c r="O3" s="12" t="s">
        <v>223</v>
      </c>
      <c r="P3" s="12" t="s">
        <v>216</v>
      </c>
      <c r="Q3" s="14" t="s">
        <v>228</v>
      </c>
      <c r="R3" s="12" t="s">
        <v>229</v>
      </c>
      <c r="S3" s="12" t="s">
        <v>216</v>
      </c>
    </row>
    <row r="4" spans="1:19" s="26" customFormat="1" ht="155.25" customHeight="1">
      <c r="A4" s="46" t="s">
        <v>193</v>
      </c>
      <c r="B4" s="23" t="s">
        <v>189</v>
      </c>
      <c r="C4" s="52">
        <v>252356.4</v>
      </c>
      <c r="D4" s="52">
        <v>246120.179</v>
      </c>
      <c r="E4" s="53">
        <f>SUM(D4/C4)*100</f>
        <v>97.528804104036993</v>
      </c>
      <c r="F4" s="54">
        <f>246120.2+28812.2+2300+500+3707.9</f>
        <v>281440.30000000005</v>
      </c>
      <c r="G4" s="53">
        <f>SUM(F4/C4)*100</f>
        <v>111.52493061400466</v>
      </c>
      <c r="H4" s="55"/>
      <c r="I4" s="56"/>
      <c r="J4" s="57">
        <f>14943.2+10160.6+151898.5</f>
        <v>177002.3</v>
      </c>
      <c r="K4" s="53">
        <f>SUM(J4/D4)*100</f>
        <v>71.917020668183412</v>
      </c>
      <c r="L4" s="53">
        <f>SUM(J4/F4)*100</f>
        <v>62.891597258814734</v>
      </c>
      <c r="M4" s="58"/>
      <c r="N4" s="53">
        <f>14914.2+10160.6+143871.6</f>
        <v>168946.40000000002</v>
      </c>
      <c r="O4" s="53">
        <f>SUM(N4/L4)*100</f>
        <v>268631.11665735429</v>
      </c>
      <c r="P4" s="53"/>
      <c r="Q4" s="53">
        <f>14914.2+10160.6+143871.6</f>
        <v>168946.40000000002</v>
      </c>
      <c r="R4" s="53">
        <f>SUM(Q4/N4)*100</f>
        <v>100</v>
      </c>
      <c r="S4" s="8"/>
    </row>
    <row r="5" spans="1:19" s="26" customFormat="1" ht="37.5" customHeight="1">
      <c r="A5" s="46" t="s">
        <v>190</v>
      </c>
      <c r="B5" s="23" t="s">
        <v>173</v>
      </c>
      <c r="C5" s="52">
        <v>27084.1</v>
      </c>
      <c r="D5" s="52">
        <v>22957.633000000002</v>
      </c>
      <c r="E5" s="53">
        <f t="shared" ref="E5:E68" si="0">SUM(D5/C5)*100</f>
        <v>84.764245442898243</v>
      </c>
      <c r="F5" s="54">
        <f>22957.6+6666.7+2300</f>
        <v>31924.3</v>
      </c>
      <c r="G5" s="53">
        <f t="shared" ref="G5:G68" si="1">SUM(F5/C5)*100</f>
        <v>117.87100180548735</v>
      </c>
      <c r="H5" s="55"/>
      <c r="I5" s="58"/>
      <c r="J5" s="59">
        <v>14943.2</v>
      </c>
      <c r="K5" s="53">
        <f t="shared" ref="K5:K68" si="2">SUM(J5/D5)*100</f>
        <v>65.090334007865707</v>
      </c>
      <c r="L5" s="53">
        <f t="shared" ref="L5:L68" si="3">SUM(J5/F5)*100</f>
        <v>46.808230720798896</v>
      </c>
      <c r="M5" s="58"/>
      <c r="N5" s="53">
        <v>14914.2</v>
      </c>
      <c r="O5" s="53">
        <f t="shared" ref="O5:O68" si="4">SUM(N5/L5)*100</f>
        <v>31862.345084051605</v>
      </c>
      <c r="P5" s="53"/>
      <c r="Q5" s="53">
        <v>14914.2</v>
      </c>
      <c r="R5" s="53">
        <f t="shared" ref="R5:R68" si="5">SUM(Q5/N5)*100</f>
        <v>100</v>
      </c>
      <c r="S5" s="8"/>
    </row>
    <row r="6" spans="1:19" s="26" customFormat="1" ht="141.75">
      <c r="A6" s="46" t="s">
        <v>191</v>
      </c>
      <c r="B6" s="23" t="s">
        <v>174</v>
      </c>
      <c r="C6" s="52">
        <v>211250.4</v>
      </c>
      <c r="D6" s="52">
        <v>211561.17803000001</v>
      </c>
      <c r="E6" s="53">
        <f t="shared" si="0"/>
        <v>100.14711358179677</v>
      </c>
      <c r="F6" s="54">
        <f>211561.2+17316.6+3707.9</f>
        <v>232585.7</v>
      </c>
      <c r="G6" s="53">
        <f t="shared" si="1"/>
        <v>110.09953117248537</v>
      </c>
      <c r="H6" s="55"/>
      <c r="I6" s="60"/>
      <c r="J6" s="59">
        <v>151898.5</v>
      </c>
      <c r="K6" s="53">
        <f t="shared" si="2"/>
        <v>71.798853369241655</v>
      </c>
      <c r="L6" s="53">
        <f t="shared" si="3"/>
        <v>65.308615276003636</v>
      </c>
      <c r="M6" s="58"/>
      <c r="N6" s="53">
        <v>143871.6</v>
      </c>
      <c r="O6" s="53">
        <f t="shared" si="4"/>
        <v>220294.97852921527</v>
      </c>
      <c r="P6" s="53"/>
      <c r="Q6" s="53">
        <v>143871.6</v>
      </c>
      <c r="R6" s="53">
        <f t="shared" si="5"/>
        <v>100</v>
      </c>
      <c r="S6" s="8"/>
    </row>
    <row r="7" spans="1:19" s="26" customFormat="1" ht="18.75">
      <c r="A7" s="46">
        <v>340</v>
      </c>
      <c r="B7" s="23" t="s">
        <v>176</v>
      </c>
      <c r="C7" s="52">
        <v>0</v>
      </c>
      <c r="D7" s="52">
        <v>0</v>
      </c>
      <c r="E7" s="53" t="e">
        <f t="shared" si="0"/>
        <v>#DIV/0!</v>
      </c>
      <c r="F7" s="54">
        <v>0</v>
      </c>
      <c r="G7" s="53" t="e">
        <f t="shared" si="1"/>
        <v>#DIV/0!</v>
      </c>
      <c r="H7" s="55"/>
      <c r="I7" s="60"/>
      <c r="J7" s="59">
        <v>0</v>
      </c>
      <c r="K7" s="53" t="e">
        <f t="shared" si="2"/>
        <v>#DIV/0!</v>
      </c>
      <c r="L7" s="53" t="e">
        <f t="shared" si="3"/>
        <v>#DIV/0!</v>
      </c>
      <c r="M7" s="58"/>
      <c r="N7" s="53">
        <v>0</v>
      </c>
      <c r="O7" s="53" t="e">
        <f t="shared" si="4"/>
        <v>#DIV/0!</v>
      </c>
      <c r="P7" s="53"/>
      <c r="Q7" s="53">
        <v>0</v>
      </c>
      <c r="R7" s="53" t="e">
        <f t="shared" si="5"/>
        <v>#DIV/0!</v>
      </c>
      <c r="S7" s="8"/>
    </row>
    <row r="8" spans="1:19" s="26" customFormat="1" ht="18.75">
      <c r="A8" s="47" t="s">
        <v>192</v>
      </c>
      <c r="B8" s="23" t="s">
        <v>175</v>
      </c>
      <c r="C8" s="52">
        <v>7367.9</v>
      </c>
      <c r="D8" s="52">
        <v>6635.0420000000004</v>
      </c>
      <c r="E8" s="53">
        <f t="shared" si="0"/>
        <v>90.053366630926064</v>
      </c>
      <c r="F8" s="54">
        <f>6635+300</f>
        <v>6935</v>
      </c>
      <c r="G8" s="53">
        <f t="shared" si="1"/>
        <v>94.124513090568556</v>
      </c>
      <c r="H8" s="55"/>
      <c r="I8" s="60"/>
      <c r="J8" s="59">
        <v>6247.2</v>
      </c>
      <c r="K8" s="53">
        <f t="shared" si="2"/>
        <v>94.154641372277666</v>
      </c>
      <c r="L8" s="53">
        <f t="shared" si="3"/>
        <v>90.082191780821915</v>
      </c>
      <c r="M8" s="58"/>
      <c r="N8" s="53">
        <v>6719.6</v>
      </c>
      <c r="O8" s="53">
        <f t="shared" si="4"/>
        <v>7459.4099756691012</v>
      </c>
      <c r="P8" s="53"/>
      <c r="Q8" s="53">
        <v>6719.5</v>
      </c>
      <c r="R8" s="53">
        <f t="shared" si="5"/>
        <v>99.99851181617953</v>
      </c>
      <c r="S8" s="8"/>
    </row>
    <row r="9" spans="1:19" s="26" customFormat="1" ht="30">
      <c r="A9" s="46" t="s">
        <v>194</v>
      </c>
      <c r="B9" s="23" t="s">
        <v>177</v>
      </c>
      <c r="C9" s="52">
        <v>0</v>
      </c>
      <c r="D9" s="52">
        <v>0</v>
      </c>
      <c r="E9" s="53" t="e">
        <f t="shared" si="0"/>
        <v>#DIV/0!</v>
      </c>
      <c r="F9" s="54">
        <v>0</v>
      </c>
      <c r="G9" s="53" t="e">
        <f t="shared" si="1"/>
        <v>#DIV/0!</v>
      </c>
      <c r="H9" s="55"/>
      <c r="I9" s="60"/>
      <c r="J9" s="59"/>
      <c r="K9" s="53" t="e">
        <f t="shared" si="2"/>
        <v>#DIV/0!</v>
      </c>
      <c r="L9" s="53" t="e">
        <f t="shared" si="3"/>
        <v>#DIV/0!</v>
      </c>
      <c r="M9" s="58"/>
      <c r="N9" s="53"/>
      <c r="O9" s="53" t="e">
        <f t="shared" si="4"/>
        <v>#DIV/0!</v>
      </c>
      <c r="P9" s="53"/>
      <c r="Q9" s="53"/>
      <c r="R9" s="53" t="e">
        <f t="shared" si="5"/>
        <v>#DIV/0!</v>
      </c>
      <c r="S9" s="8"/>
    </row>
    <row r="10" spans="1:19" s="26" customFormat="1" ht="18.75">
      <c r="A10" s="46" t="s">
        <v>233</v>
      </c>
      <c r="B10" s="23" t="s">
        <v>234</v>
      </c>
      <c r="C10" s="52">
        <v>92.8</v>
      </c>
      <c r="D10" s="52">
        <v>100</v>
      </c>
      <c r="E10" s="53">
        <f t="shared" si="0"/>
        <v>107.75862068965519</v>
      </c>
      <c r="F10" s="54">
        <v>100</v>
      </c>
      <c r="G10" s="53">
        <f t="shared" si="1"/>
        <v>107.75862068965519</v>
      </c>
      <c r="H10" s="55"/>
      <c r="I10" s="58"/>
      <c r="J10" s="59">
        <v>100</v>
      </c>
      <c r="K10" s="53">
        <f t="shared" si="2"/>
        <v>100</v>
      </c>
      <c r="L10" s="53">
        <f t="shared" si="3"/>
        <v>100</v>
      </c>
      <c r="M10" s="58"/>
      <c r="N10" s="59">
        <v>100</v>
      </c>
      <c r="O10" s="53">
        <f t="shared" si="4"/>
        <v>100</v>
      </c>
      <c r="P10" s="53"/>
      <c r="Q10" s="59">
        <v>100</v>
      </c>
      <c r="R10" s="53">
        <f t="shared" si="5"/>
        <v>100</v>
      </c>
      <c r="S10" s="8"/>
    </row>
    <row r="11" spans="1:19" s="26" customFormat="1" ht="47.25">
      <c r="A11" s="46" t="s">
        <v>195</v>
      </c>
      <c r="B11" s="23" t="s">
        <v>178</v>
      </c>
      <c r="C11" s="52">
        <v>191.8</v>
      </c>
      <c r="D11" s="52">
        <v>216.86199999999999</v>
      </c>
      <c r="E11" s="53">
        <f t="shared" si="0"/>
        <v>113.0667361835245</v>
      </c>
      <c r="F11" s="54">
        <v>250</v>
      </c>
      <c r="G11" s="53">
        <f t="shared" si="1"/>
        <v>130.34410844629824</v>
      </c>
      <c r="H11" s="55"/>
      <c r="I11" s="60"/>
      <c r="J11" s="59">
        <v>333.4</v>
      </c>
      <c r="K11" s="53">
        <f t="shared" si="2"/>
        <v>153.73832206656769</v>
      </c>
      <c r="L11" s="53">
        <f t="shared" si="3"/>
        <v>133.35999999999999</v>
      </c>
      <c r="M11" s="58"/>
      <c r="N11" s="53">
        <v>336</v>
      </c>
      <c r="O11" s="53">
        <f t="shared" si="4"/>
        <v>251.94961007798443</v>
      </c>
      <c r="P11" s="53"/>
      <c r="Q11" s="53">
        <v>336</v>
      </c>
      <c r="R11" s="53">
        <f t="shared" si="5"/>
        <v>100</v>
      </c>
      <c r="S11" s="8"/>
    </row>
    <row r="12" spans="1:19" s="26" customFormat="1" ht="60">
      <c r="A12" s="46" t="s">
        <v>235</v>
      </c>
      <c r="B12" s="23" t="s">
        <v>179</v>
      </c>
      <c r="C12" s="52">
        <v>15769.6</v>
      </c>
      <c r="D12" s="52">
        <v>18184.649679999999</v>
      </c>
      <c r="E12" s="53">
        <f t="shared" si="0"/>
        <v>115.31459060470779</v>
      </c>
      <c r="F12" s="54">
        <f>18184.6+709.5+1000</f>
        <v>19894.099999999999</v>
      </c>
      <c r="G12" s="53">
        <f t="shared" si="1"/>
        <v>126.15475344967531</v>
      </c>
      <c r="H12" s="55"/>
      <c r="I12" s="60"/>
      <c r="J12" s="59">
        <v>4226.2</v>
      </c>
      <c r="K12" s="53">
        <f t="shared" si="2"/>
        <v>23.240480704162788</v>
      </c>
      <c r="L12" s="53">
        <f t="shared" si="3"/>
        <v>21.24348424909898</v>
      </c>
      <c r="M12" s="58"/>
      <c r="N12" s="53">
        <v>3940.5</v>
      </c>
      <c r="O12" s="53">
        <f t="shared" si="4"/>
        <v>18549.217038947518</v>
      </c>
      <c r="P12" s="53"/>
      <c r="Q12" s="53">
        <v>3940.5</v>
      </c>
      <c r="R12" s="53">
        <f t="shared" si="5"/>
        <v>100</v>
      </c>
      <c r="S12" s="8"/>
    </row>
    <row r="13" spans="1:19" s="26" customFormat="1" ht="18.75">
      <c r="A13" s="46" t="s">
        <v>196</v>
      </c>
      <c r="B13" s="23" t="s">
        <v>180</v>
      </c>
      <c r="C13" s="52">
        <v>52.6</v>
      </c>
      <c r="D13" s="52">
        <v>559</v>
      </c>
      <c r="E13" s="53">
        <f t="shared" si="0"/>
        <v>1062.7376425855512</v>
      </c>
      <c r="F13" s="54">
        <v>559</v>
      </c>
      <c r="G13" s="53">
        <f t="shared" si="1"/>
        <v>1062.7376425855512</v>
      </c>
      <c r="H13" s="55"/>
      <c r="I13" s="60"/>
      <c r="J13" s="59">
        <v>933.8</v>
      </c>
      <c r="K13" s="53">
        <f t="shared" si="2"/>
        <v>167.0483005366726</v>
      </c>
      <c r="L13" s="53">
        <f t="shared" si="3"/>
        <v>167.0483005366726</v>
      </c>
      <c r="M13" s="58"/>
      <c r="N13" s="53">
        <v>1172.2</v>
      </c>
      <c r="O13" s="53">
        <f t="shared" si="4"/>
        <v>701.71321482116105</v>
      </c>
      <c r="P13" s="53"/>
      <c r="Q13" s="53">
        <v>1172.2</v>
      </c>
      <c r="R13" s="53">
        <f t="shared" si="5"/>
        <v>100</v>
      </c>
      <c r="S13" s="8"/>
    </row>
    <row r="14" spans="1:19" s="26" customFormat="1" ht="126">
      <c r="A14" s="46" t="s">
        <v>197</v>
      </c>
      <c r="B14" s="23" t="s">
        <v>181</v>
      </c>
      <c r="C14" s="52">
        <v>55633</v>
      </c>
      <c r="D14" s="52">
        <v>73360.175289999999</v>
      </c>
      <c r="E14" s="53">
        <f t="shared" si="0"/>
        <v>131.86449641399889</v>
      </c>
      <c r="F14" s="54">
        <f>73360.2+5982.4+1500+1500</f>
        <v>82342.599999999991</v>
      </c>
      <c r="G14" s="53">
        <f t="shared" si="1"/>
        <v>148.01035356712742</v>
      </c>
      <c r="H14" s="55"/>
      <c r="I14" s="60"/>
      <c r="J14" s="59">
        <f>204548.7+0.3-151898.5</f>
        <v>52650.5</v>
      </c>
      <c r="K14" s="53">
        <f t="shared" si="2"/>
        <v>71.769866677481872</v>
      </c>
      <c r="L14" s="53">
        <f t="shared" si="3"/>
        <v>63.940779134979955</v>
      </c>
      <c r="M14" s="58"/>
      <c r="N14" s="53">
        <f>193411.8+0.3-143871.6</f>
        <v>49540.499999999971</v>
      </c>
      <c r="O14" s="53">
        <f t="shared" si="4"/>
        <v>77478.724329303572</v>
      </c>
      <c r="P14" s="53"/>
      <c r="Q14" s="53">
        <f>192307.6+0.3-143871.6</f>
        <v>48436.299999999988</v>
      </c>
      <c r="R14" s="53">
        <f t="shared" si="5"/>
        <v>97.771116561197431</v>
      </c>
      <c r="S14" s="8"/>
    </row>
    <row r="15" spans="1:19" s="26" customFormat="1" ht="30">
      <c r="A15" s="48">
        <v>630</v>
      </c>
      <c r="B15" s="23" t="s">
        <v>182</v>
      </c>
      <c r="C15" s="52">
        <v>1688.7</v>
      </c>
      <c r="D15" s="52">
        <v>1938.1</v>
      </c>
      <c r="E15" s="53">
        <f t="shared" si="0"/>
        <v>114.76875703203646</v>
      </c>
      <c r="F15" s="54">
        <v>1938.1</v>
      </c>
      <c r="G15" s="53">
        <f t="shared" si="1"/>
        <v>114.76875703203646</v>
      </c>
      <c r="H15" s="55"/>
      <c r="I15" s="60"/>
      <c r="J15" s="59">
        <v>1938.1</v>
      </c>
      <c r="K15" s="53">
        <f t="shared" si="2"/>
        <v>100</v>
      </c>
      <c r="L15" s="53">
        <f t="shared" si="3"/>
        <v>100</v>
      </c>
      <c r="M15" s="58"/>
      <c r="N15" s="53">
        <v>1250</v>
      </c>
      <c r="O15" s="53">
        <f t="shared" si="4"/>
        <v>1250</v>
      </c>
      <c r="P15" s="53"/>
      <c r="Q15" s="53">
        <v>1250</v>
      </c>
      <c r="R15" s="53">
        <f t="shared" si="5"/>
        <v>100</v>
      </c>
      <c r="S15" s="8"/>
    </row>
    <row r="16" spans="1:19" s="26" customFormat="1" ht="45">
      <c r="A16" s="49">
        <v>810</v>
      </c>
      <c r="B16" s="23" t="s">
        <v>0</v>
      </c>
      <c r="C16" s="52">
        <v>0</v>
      </c>
      <c r="D16" s="52">
        <v>0</v>
      </c>
      <c r="E16" s="53" t="e">
        <f t="shared" si="0"/>
        <v>#DIV/0!</v>
      </c>
      <c r="F16" s="54">
        <v>0</v>
      </c>
      <c r="G16" s="53" t="e">
        <f t="shared" si="1"/>
        <v>#DIV/0!</v>
      </c>
      <c r="H16" s="55"/>
      <c r="I16" s="60"/>
      <c r="J16" s="59">
        <v>0</v>
      </c>
      <c r="K16" s="53" t="e">
        <f t="shared" si="2"/>
        <v>#DIV/0!</v>
      </c>
      <c r="L16" s="53" t="e">
        <f t="shared" si="3"/>
        <v>#DIV/0!</v>
      </c>
      <c r="M16" s="58"/>
      <c r="N16" s="59">
        <v>0</v>
      </c>
      <c r="O16" s="53" t="e">
        <f t="shared" si="4"/>
        <v>#DIV/0!</v>
      </c>
      <c r="P16" s="53"/>
      <c r="Q16" s="59">
        <v>0</v>
      </c>
      <c r="R16" s="53" t="e">
        <f t="shared" si="5"/>
        <v>#DIV/0!</v>
      </c>
      <c r="S16" s="8"/>
    </row>
    <row r="17" spans="1:23" s="26" customFormat="1" ht="18.75">
      <c r="A17" s="49">
        <v>830</v>
      </c>
      <c r="B17" s="23" t="s">
        <v>183</v>
      </c>
      <c r="C17" s="52">
        <v>488.7</v>
      </c>
      <c r="D17" s="52">
        <v>0</v>
      </c>
      <c r="E17" s="53">
        <f t="shared" si="0"/>
        <v>0</v>
      </c>
      <c r="F17" s="54">
        <v>0</v>
      </c>
      <c r="G17" s="53">
        <f t="shared" si="1"/>
        <v>0</v>
      </c>
      <c r="H17" s="55"/>
      <c r="I17" s="60"/>
      <c r="J17" s="59">
        <v>0</v>
      </c>
      <c r="K17" s="53" t="e">
        <f t="shared" si="2"/>
        <v>#DIV/0!</v>
      </c>
      <c r="L17" s="53" t="e">
        <f t="shared" si="3"/>
        <v>#DIV/0!</v>
      </c>
      <c r="M17" s="58"/>
      <c r="N17" s="59">
        <v>0</v>
      </c>
      <c r="O17" s="53" t="e">
        <f t="shared" si="4"/>
        <v>#DIV/0!</v>
      </c>
      <c r="P17" s="53"/>
      <c r="Q17" s="59">
        <v>0</v>
      </c>
      <c r="R17" s="53" t="e">
        <f t="shared" si="5"/>
        <v>#DIV/0!</v>
      </c>
      <c r="S17" s="8"/>
    </row>
    <row r="18" spans="1:23" s="26" customFormat="1" ht="18.75">
      <c r="A18" s="49">
        <v>850</v>
      </c>
      <c r="B18" s="23" t="s">
        <v>184</v>
      </c>
      <c r="C18" s="52">
        <v>447</v>
      </c>
      <c r="D18" s="52">
        <v>444.05765000000002</v>
      </c>
      <c r="E18" s="53">
        <f t="shared" si="0"/>
        <v>99.341756152125285</v>
      </c>
      <c r="F18" s="54">
        <v>444.1</v>
      </c>
      <c r="G18" s="53">
        <f t="shared" si="1"/>
        <v>99.351230425055931</v>
      </c>
      <c r="H18" s="55"/>
      <c r="I18" s="60"/>
      <c r="J18" s="59">
        <v>421.2</v>
      </c>
      <c r="K18" s="53">
        <f t="shared" si="2"/>
        <v>94.852548987727147</v>
      </c>
      <c r="L18" s="53">
        <f t="shared" si="3"/>
        <v>94.843503715379413</v>
      </c>
      <c r="M18" s="58"/>
      <c r="N18" s="53">
        <v>431</v>
      </c>
      <c r="O18" s="53">
        <f t="shared" si="4"/>
        <v>454.43281101614434</v>
      </c>
      <c r="P18" s="53"/>
      <c r="Q18" s="53">
        <v>431</v>
      </c>
      <c r="R18" s="53">
        <f t="shared" si="5"/>
        <v>100</v>
      </c>
      <c r="S18" s="8"/>
    </row>
    <row r="19" spans="1:23" s="26" customFormat="1" ht="30">
      <c r="A19" s="49">
        <v>400</v>
      </c>
      <c r="B19" s="23" t="s">
        <v>185</v>
      </c>
      <c r="C19" s="52">
        <v>3977.2</v>
      </c>
      <c r="D19" s="52">
        <v>45845.386189999997</v>
      </c>
      <c r="E19" s="53">
        <f t="shared" si="0"/>
        <v>1152.7050736699186</v>
      </c>
      <c r="F19" s="54">
        <v>45845.4</v>
      </c>
      <c r="G19" s="53">
        <f t="shared" si="1"/>
        <v>1152.7054208991251</v>
      </c>
      <c r="H19" s="55"/>
      <c r="I19" s="60"/>
      <c r="J19" s="59">
        <v>14670.9</v>
      </c>
      <c r="K19" s="53">
        <f t="shared" si="2"/>
        <v>32.000821062338616</v>
      </c>
      <c r="L19" s="53">
        <f t="shared" si="3"/>
        <v>32.00081142273816</v>
      </c>
      <c r="M19" s="58"/>
      <c r="N19" s="53">
        <v>3955.3</v>
      </c>
      <c r="O19" s="53">
        <f t="shared" si="4"/>
        <v>12359.999087990513</v>
      </c>
      <c r="P19" s="53"/>
      <c r="Q19" s="53">
        <v>1303.5</v>
      </c>
      <c r="R19" s="53">
        <f t="shared" si="5"/>
        <v>32.955780851010033</v>
      </c>
      <c r="S19" s="25"/>
    </row>
    <row r="20" spans="1:23" s="26" customFormat="1" ht="30">
      <c r="A20" s="49">
        <v>243</v>
      </c>
      <c r="B20" s="23" t="s">
        <v>186</v>
      </c>
      <c r="C20" s="52">
        <v>0</v>
      </c>
      <c r="D20" s="52">
        <v>0</v>
      </c>
      <c r="E20" s="53" t="e">
        <f t="shared" si="0"/>
        <v>#DIV/0!</v>
      </c>
      <c r="F20" s="54">
        <v>0</v>
      </c>
      <c r="G20" s="53" t="e">
        <f t="shared" si="1"/>
        <v>#DIV/0!</v>
      </c>
      <c r="H20" s="55"/>
      <c r="I20" s="60"/>
      <c r="J20" s="59">
        <v>0</v>
      </c>
      <c r="K20" s="53" t="e">
        <f t="shared" si="2"/>
        <v>#DIV/0!</v>
      </c>
      <c r="L20" s="53" t="e">
        <f t="shared" si="3"/>
        <v>#DIV/0!</v>
      </c>
      <c r="M20" s="58"/>
      <c r="N20" s="59">
        <v>0</v>
      </c>
      <c r="O20" s="53" t="e">
        <f t="shared" si="4"/>
        <v>#DIV/0!</v>
      </c>
      <c r="P20" s="53"/>
      <c r="Q20" s="59">
        <v>0</v>
      </c>
      <c r="R20" s="53" t="e">
        <f t="shared" si="5"/>
        <v>#DIV/0!</v>
      </c>
      <c r="S20" s="8"/>
    </row>
    <row r="21" spans="1:23" s="26" customFormat="1" ht="18.75">
      <c r="A21" s="49">
        <v>350</v>
      </c>
      <c r="B21" s="23" t="s">
        <v>187</v>
      </c>
      <c r="C21" s="52">
        <v>5</v>
      </c>
      <c r="D21" s="52">
        <v>10</v>
      </c>
      <c r="E21" s="53">
        <f t="shared" si="0"/>
        <v>200</v>
      </c>
      <c r="F21" s="54">
        <v>10</v>
      </c>
      <c r="G21" s="53">
        <f t="shared" si="1"/>
        <v>200</v>
      </c>
      <c r="H21" s="55"/>
      <c r="I21" s="60"/>
      <c r="J21" s="59">
        <v>0</v>
      </c>
      <c r="K21" s="53">
        <f t="shared" si="2"/>
        <v>0</v>
      </c>
      <c r="L21" s="53">
        <f t="shared" si="3"/>
        <v>0</v>
      </c>
      <c r="M21" s="58"/>
      <c r="N21" s="59">
        <v>0</v>
      </c>
      <c r="O21" s="53" t="e">
        <f t="shared" si="4"/>
        <v>#DIV/0!</v>
      </c>
      <c r="P21" s="53"/>
      <c r="Q21" s="59">
        <v>0</v>
      </c>
      <c r="R21" s="53" t="e">
        <f t="shared" si="5"/>
        <v>#DIV/0!</v>
      </c>
      <c r="S21" s="8"/>
    </row>
    <row r="22" spans="1:23" s="26" customFormat="1" ht="18.75">
      <c r="A22" s="49">
        <v>820</v>
      </c>
      <c r="B22" s="23" t="s">
        <v>1</v>
      </c>
      <c r="C22" s="52">
        <v>0</v>
      </c>
      <c r="D22" s="52">
        <v>0</v>
      </c>
      <c r="E22" s="53" t="e">
        <f t="shared" si="0"/>
        <v>#DIV/0!</v>
      </c>
      <c r="F22" s="54">
        <v>0</v>
      </c>
      <c r="G22" s="53" t="e">
        <f t="shared" si="1"/>
        <v>#DIV/0!</v>
      </c>
      <c r="H22" s="55"/>
      <c r="I22" s="60"/>
      <c r="J22" s="59">
        <v>0</v>
      </c>
      <c r="K22" s="53" t="e">
        <f t="shared" si="2"/>
        <v>#DIV/0!</v>
      </c>
      <c r="L22" s="53" t="e">
        <f t="shared" si="3"/>
        <v>#DIV/0!</v>
      </c>
      <c r="M22" s="58"/>
      <c r="N22" s="59">
        <v>0</v>
      </c>
      <c r="O22" s="53" t="e">
        <f t="shared" si="4"/>
        <v>#DIV/0!</v>
      </c>
      <c r="P22" s="53"/>
      <c r="Q22" s="59">
        <v>0</v>
      </c>
      <c r="R22" s="53" t="e">
        <f t="shared" si="5"/>
        <v>#DIV/0!</v>
      </c>
      <c r="S22" s="8"/>
    </row>
    <row r="23" spans="1:23" s="26" customFormat="1" ht="45">
      <c r="A23" s="49">
        <v>842</v>
      </c>
      <c r="B23" s="23" t="s">
        <v>188</v>
      </c>
      <c r="C23" s="52"/>
      <c r="D23" s="52">
        <v>0</v>
      </c>
      <c r="E23" s="53" t="e">
        <f t="shared" si="0"/>
        <v>#DIV/0!</v>
      </c>
      <c r="F23" s="54">
        <v>0</v>
      </c>
      <c r="G23" s="53" t="e">
        <f t="shared" si="1"/>
        <v>#DIV/0!</v>
      </c>
      <c r="H23" s="55"/>
      <c r="I23" s="60"/>
      <c r="J23" s="59">
        <v>0</v>
      </c>
      <c r="K23" s="53" t="e">
        <f t="shared" si="2"/>
        <v>#DIV/0!</v>
      </c>
      <c r="L23" s="53" t="e">
        <f t="shared" si="3"/>
        <v>#DIV/0!</v>
      </c>
      <c r="M23" s="58"/>
      <c r="N23" s="59">
        <v>0</v>
      </c>
      <c r="O23" s="53" t="e">
        <f t="shared" si="4"/>
        <v>#DIV/0!</v>
      </c>
      <c r="P23" s="53"/>
      <c r="Q23" s="59">
        <v>0</v>
      </c>
      <c r="R23" s="53" t="e">
        <f t="shared" si="5"/>
        <v>#DIV/0!</v>
      </c>
      <c r="S23" s="8"/>
    </row>
    <row r="24" spans="1:23" s="26" customFormat="1" ht="18.75">
      <c r="A24" s="49">
        <v>870</v>
      </c>
      <c r="B24" s="23" t="s">
        <v>2</v>
      </c>
      <c r="C24" s="52">
        <v>0</v>
      </c>
      <c r="D24" s="52">
        <v>5</v>
      </c>
      <c r="E24" s="53" t="e">
        <f t="shared" si="0"/>
        <v>#DIV/0!</v>
      </c>
      <c r="F24" s="54">
        <v>5</v>
      </c>
      <c r="G24" s="53" t="e">
        <f t="shared" si="1"/>
        <v>#DIV/0!</v>
      </c>
      <c r="H24" s="55"/>
      <c r="I24" s="60"/>
      <c r="J24" s="59">
        <v>50</v>
      </c>
      <c r="K24" s="53">
        <f t="shared" si="2"/>
        <v>1000</v>
      </c>
      <c r="L24" s="53">
        <f t="shared" si="3"/>
        <v>1000</v>
      </c>
      <c r="M24" s="58"/>
      <c r="N24" s="53">
        <v>2549</v>
      </c>
      <c r="O24" s="53">
        <f t="shared" si="4"/>
        <v>254.9</v>
      </c>
      <c r="P24" s="53"/>
      <c r="Q24" s="53">
        <v>5161</v>
      </c>
      <c r="R24" s="53">
        <f t="shared" si="5"/>
        <v>202.47155747351903</v>
      </c>
      <c r="S24" s="8"/>
    </row>
    <row r="25" spans="1:23" s="26" customFormat="1" ht="18.75">
      <c r="A25" s="49">
        <v>500</v>
      </c>
      <c r="B25" s="23" t="s">
        <v>201</v>
      </c>
      <c r="C25" s="52">
        <v>22623.599999999999</v>
      </c>
      <c r="D25" s="52">
        <v>19504.599999999999</v>
      </c>
      <c r="E25" s="53">
        <f t="shared" si="0"/>
        <v>86.213511554306123</v>
      </c>
      <c r="F25" s="54">
        <v>19719.400000000001</v>
      </c>
      <c r="G25" s="53">
        <f t="shared" si="1"/>
        <v>87.162962570059605</v>
      </c>
      <c r="H25" s="55"/>
      <c r="I25" s="60"/>
      <c r="J25" s="59">
        <v>10817.8</v>
      </c>
      <c r="K25" s="53">
        <f t="shared" si="2"/>
        <v>55.462813900310692</v>
      </c>
      <c r="L25" s="53">
        <f t="shared" si="3"/>
        <v>54.858667099404634</v>
      </c>
      <c r="M25" s="58"/>
      <c r="N25" s="53">
        <v>14040.1</v>
      </c>
      <c r="O25" s="53">
        <f t="shared" si="4"/>
        <v>25593.221166965563</v>
      </c>
      <c r="P25" s="53"/>
      <c r="Q25" s="53">
        <v>14823.3</v>
      </c>
      <c r="R25" s="53">
        <f t="shared" si="5"/>
        <v>105.57830784681019</v>
      </c>
      <c r="S25" s="8"/>
    </row>
    <row r="26" spans="1:23" s="26" customFormat="1" ht="18.75">
      <c r="A26" s="49" t="s">
        <v>217</v>
      </c>
      <c r="B26" s="23" t="s">
        <v>202</v>
      </c>
      <c r="C26" s="52">
        <v>20</v>
      </c>
      <c r="D26" s="52">
        <v>550.17600000000004</v>
      </c>
      <c r="E26" s="53">
        <f t="shared" si="0"/>
        <v>2750.88</v>
      </c>
      <c r="F26" s="54">
        <v>550.20000000000005</v>
      </c>
      <c r="G26" s="53">
        <f t="shared" si="1"/>
        <v>2751</v>
      </c>
      <c r="H26" s="55"/>
      <c r="I26" s="60"/>
      <c r="J26" s="59">
        <v>81.2</v>
      </c>
      <c r="K26" s="53">
        <f t="shared" si="2"/>
        <v>14.758913511312743</v>
      </c>
      <c r="L26" s="53">
        <f t="shared" si="3"/>
        <v>14.758269720101779</v>
      </c>
      <c r="M26" s="58"/>
      <c r="N26" s="53">
        <v>141.69999999999999</v>
      </c>
      <c r="O26" s="53">
        <f t="shared" si="4"/>
        <v>960.13965517241377</v>
      </c>
      <c r="P26" s="53"/>
      <c r="Q26" s="53">
        <v>141.69999999999999</v>
      </c>
      <c r="R26" s="53">
        <f t="shared" si="5"/>
        <v>100</v>
      </c>
      <c r="S26" s="8"/>
    </row>
    <row r="27" spans="1:23" s="43" customFormat="1" ht="18.75">
      <c r="A27" s="16"/>
      <c r="B27" s="17" t="s">
        <v>6</v>
      </c>
      <c r="C27" s="61">
        <f>SUM(C4,C7:C26)</f>
        <v>360714.29999999993</v>
      </c>
      <c r="D27" s="61">
        <f>SUM(D4,D7:D26)</f>
        <v>413473.22780999984</v>
      </c>
      <c r="E27" s="53">
        <f t="shared" si="0"/>
        <v>114.62623683341636</v>
      </c>
      <c r="F27" s="61">
        <f>SUM(F4,F7:F26)</f>
        <v>460033.2</v>
      </c>
      <c r="G27" s="53">
        <f t="shared" si="1"/>
        <v>127.53395138479404</v>
      </c>
      <c r="H27" s="61">
        <f>SUM(H4,H7:H26)</f>
        <v>0</v>
      </c>
      <c r="I27" s="61"/>
      <c r="J27" s="61">
        <f>SUM(J4,J7:J26)</f>
        <v>269472.60000000003</v>
      </c>
      <c r="K27" s="53">
        <f t="shared" si="2"/>
        <v>65.17292580883344</v>
      </c>
      <c r="L27" s="53">
        <f t="shared" si="3"/>
        <v>58.57677228513073</v>
      </c>
      <c r="M27" s="58"/>
      <c r="N27" s="61">
        <f>SUM(N4,N7:N26)</f>
        <v>253122.30000000002</v>
      </c>
      <c r="O27" s="53">
        <f t="shared" si="4"/>
        <v>432120.60024046968</v>
      </c>
      <c r="P27" s="53"/>
      <c r="Q27" s="61">
        <f>SUM(Q4,Q7:Q26)</f>
        <v>252761.40000000002</v>
      </c>
      <c r="R27" s="53">
        <f t="shared" si="5"/>
        <v>99.85742070137637</v>
      </c>
      <c r="S27" s="40"/>
    </row>
    <row r="28" spans="1:23" s="45" customFormat="1" ht="18.75">
      <c r="A28" s="38"/>
      <c r="B28" s="39" t="s">
        <v>15</v>
      </c>
      <c r="C28" s="61">
        <v>-4899.8</v>
      </c>
      <c r="D28" s="61">
        <v>-934.1</v>
      </c>
      <c r="E28" s="53">
        <f t="shared" si="0"/>
        <v>19.064043430344096</v>
      </c>
      <c r="F28" s="61">
        <v>-37453.4</v>
      </c>
      <c r="G28" s="53">
        <f t="shared" si="1"/>
        <v>764.38630148169318</v>
      </c>
      <c r="H28" s="62"/>
      <c r="I28" s="63"/>
      <c r="J28" s="61">
        <v>1742.2</v>
      </c>
      <c r="K28" s="53">
        <f t="shared" si="2"/>
        <v>-186.51108018413447</v>
      </c>
      <c r="L28" s="53">
        <f t="shared" si="3"/>
        <v>-4.651647113479684</v>
      </c>
      <c r="M28" s="58"/>
      <c r="N28" s="53">
        <v>2613.1999999999998</v>
      </c>
      <c r="O28" s="53">
        <f t="shared" si="4"/>
        <v>-56177.950223854896</v>
      </c>
      <c r="P28" s="53"/>
      <c r="Q28" s="53">
        <v>3484.3</v>
      </c>
      <c r="R28" s="53">
        <f t="shared" si="5"/>
        <v>133.33460890861781</v>
      </c>
      <c r="S28" s="44"/>
    </row>
    <row r="29" spans="1:23" s="32" customFormat="1" ht="18.75">
      <c r="A29" s="50" t="s">
        <v>17</v>
      </c>
      <c r="B29" s="29" t="s">
        <v>18</v>
      </c>
      <c r="C29" s="64"/>
      <c r="D29" s="65"/>
      <c r="E29" s="53" t="e">
        <f t="shared" si="0"/>
        <v>#DIV/0!</v>
      </c>
      <c r="F29" s="65"/>
      <c r="G29" s="53" t="e">
        <f t="shared" si="1"/>
        <v>#DIV/0!</v>
      </c>
      <c r="H29" s="66"/>
      <c r="I29" s="67"/>
      <c r="J29" s="65"/>
      <c r="K29" s="53" t="e">
        <f t="shared" si="2"/>
        <v>#DIV/0!</v>
      </c>
      <c r="L29" s="53" t="e">
        <f t="shared" si="3"/>
        <v>#DIV/0!</v>
      </c>
      <c r="M29" s="58"/>
      <c r="N29" s="53"/>
      <c r="O29" s="53" t="e">
        <f t="shared" si="4"/>
        <v>#DIV/0!</v>
      </c>
      <c r="P29" s="53"/>
      <c r="Q29" s="53"/>
      <c r="R29" s="53" t="e">
        <f t="shared" si="5"/>
        <v>#DIV/0!</v>
      </c>
      <c r="S29" s="31"/>
      <c r="U29" s="41"/>
      <c r="V29" s="41"/>
      <c r="W29" s="41"/>
    </row>
    <row r="30" spans="1:23" s="20" customFormat="1" ht="18.75">
      <c r="A30" s="51" t="s">
        <v>14</v>
      </c>
      <c r="B30" s="19" t="s">
        <v>19</v>
      </c>
      <c r="C30" s="68">
        <f>SUM(C31:C40)</f>
        <v>53128.3</v>
      </c>
      <c r="D30" s="68">
        <f>SUM(D31:D40)</f>
        <v>47296</v>
      </c>
      <c r="E30" s="53">
        <f t="shared" si="0"/>
        <v>89.022234854117286</v>
      </c>
      <c r="F30" s="68">
        <f>SUM(F31:F40)</f>
        <v>60697.599999999999</v>
      </c>
      <c r="G30" s="53">
        <f t="shared" si="1"/>
        <v>114.2472091145397</v>
      </c>
      <c r="H30" s="62"/>
      <c r="I30" s="63"/>
      <c r="J30" s="68">
        <f>SUM(J31:J40)</f>
        <v>26205.4</v>
      </c>
      <c r="K30" s="53">
        <f t="shared" si="2"/>
        <v>55.407222598105555</v>
      </c>
      <c r="L30" s="53">
        <f t="shared" si="3"/>
        <v>43.173700442851121</v>
      </c>
      <c r="M30" s="58"/>
      <c r="N30" s="68">
        <f>SUM(N31:N40)</f>
        <v>28611.4</v>
      </c>
      <c r="O30" s="53">
        <f t="shared" si="4"/>
        <v>66270.437109908642</v>
      </c>
      <c r="P30" s="53"/>
      <c r="Q30" s="68">
        <f>SUM(Q31:Q40)</f>
        <v>31223.4</v>
      </c>
      <c r="R30" s="53">
        <f t="shared" si="5"/>
        <v>109.12922820973459</v>
      </c>
      <c r="S30" s="42"/>
    </row>
    <row r="31" spans="1:23" s="26" customFormat="1" ht="30">
      <c r="A31" s="47" t="s">
        <v>13</v>
      </c>
      <c r="B31" s="30" t="s">
        <v>20</v>
      </c>
      <c r="C31" s="69">
        <v>1713</v>
      </c>
      <c r="D31" s="69">
        <v>1557.3</v>
      </c>
      <c r="E31" s="53">
        <f t="shared" si="0"/>
        <v>90.910683012259199</v>
      </c>
      <c r="F31" s="70">
        <f>1393.6+244.5</f>
        <v>1638.1</v>
      </c>
      <c r="G31" s="53">
        <f t="shared" si="1"/>
        <v>95.627553998832454</v>
      </c>
      <c r="H31" s="55"/>
      <c r="I31" s="71"/>
      <c r="J31" s="59">
        <v>1305.5999999999999</v>
      </c>
      <c r="K31" s="53">
        <f t="shared" si="2"/>
        <v>83.837410903486798</v>
      </c>
      <c r="L31" s="53">
        <f t="shared" si="3"/>
        <v>79.702093889261945</v>
      </c>
      <c r="M31" s="58"/>
      <c r="N31" s="72">
        <v>1305.5999999999999</v>
      </c>
      <c r="O31" s="53">
        <f t="shared" si="4"/>
        <v>1638.1</v>
      </c>
      <c r="P31" s="53"/>
      <c r="Q31" s="72">
        <v>1305.5999999999999</v>
      </c>
      <c r="R31" s="53">
        <f t="shared" si="5"/>
        <v>100</v>
      </c>
      <c r="S31" s="27"/>
    </row>
    <row r="32" spans="1:23" s="26" customFormat="1" ht="45">
      <c r="A32" s="47" t="s">
        <v>12</v>
      </c>
      <c r="B32" s="30" t="s">
        <v>21</v>
      </c>
      <c r="C32" s="69">
        <v>0</v>
      </c>
      <c r="D32" s="69">
        <v>0</v>
      </c>
      <c r="E32" s="53" t="e">
        <f t="shared" si="0"/>
        <v>#DIV/0!</v>
      </c>
      <c r="F32" s="70">
        <v>0</v>
      </c>
      <c r="G32" s="53" t="e">
        <f t="shared" si="1"/>
        <v>#DIV/0!</v>
      </c>
      <c r="H32" s="55"/>
      <c r="I32" s="60"/>
      <c r="J32" s="59"/>
      <c r="K32" s="53" t="e">
        <f t="shared" si="2"/>
        <v>#DIV/0!</v>
      </c>
      <c r="L32" s="53" t="e">
        <f t="shared" si="3"/>
        <v>#DIV/0!</v>
      </c>
      <c r="M32" s="58"/>
      <c r="N32" s="53"/>
      <c r="O32" s="53" t="e">
        <f t="shared" si="4"/>
        <v>#DIV/0!</v>
      </c>
      <c r="P32" s="53"/>
      <c r="Q32" s="53"/>
      <c r="R32" s="53" t="e">
        <f t="shared" si="5"/>
        <v>#DIV/0!</v>
      </c>
      <c r="S32" s="27"/>
    </row>
    <row r="33" spans="1:19" s="26" customFormat="1" ht="45">
      <c r="A33" s="47" t="s">
        <v>99</v>
      </c>
      <c r="B33" s="30" t="s">
        <v>22</v>
      </c>
      <c r="C33" s="69">
        <v>21293.8</v>
      </c>
      <c r="D33" s="69">
        <v>20021.8</v>
      </c>
      <c r="E33" s="53">
        <f t="shared" si="0"/>
        <v>94.026430228517228</v>
      </c>
      <c r="F33" s="70">
        <f>18773.6+5431.5+15.6+2300</f>
        <v>26520.699999999997</v>
      </c>
      <c r="G33" s="53">
        <f t="shared" si="1"/>
        <v>124.54658163409067</v>
      </c>
      <c r="H33" s="55"/>
      <c r="I33" s="71"/>
      <c r="J33" s="59">
        <v>11927.6</v>
      </c>
      <c r="K33" s="53">
        <f t="shared" si="2"/>
        <v>59.57306535875896</v>
      </c>
      <c r="L33" s="53">
        <f t="shared" si="3"/>
        <v>44.974680155501176</v>
      </c>
      <c r="M33" s="58"/>
      <c r="N33" s="53">
        <v>12018.8</v>
      </c>
      <c r="O33" s="53">
        <f t="shared" si="4"/>
        <v>26723.480763942451</v>
      </c>
      <c r="P33" s="53"/>
      <c r="Q33" s="53">
        <v>12018.8</v>
      </c>
      <c r="R33" s="53">
        <f t="shared" si="5"/>
        <v>100</v>
      </c>
      <c r="S33" s="27"/>
    </row>
    <row r="34" spans="1:19" s="26" customFormat="1" ht="18.75">
      <c r="A34" s="47" t="s">
        <v>11</v>
      </c>
      <c r="B34" s="30" t="s">
        <v>23</v>
      </c>
      <c r="C34" s="69">
        <v>0</v>
      </c>
      <c r="D34" s="69">
        <v>0</v>
      </c>
      <c r="E34" s="53" t="e">
        <f t="shared" si="0"/>
        <v>#DIV/0!</v>
      </c>
      <c r="F34" s="70">
        <v>0</v>
      </c>
      <c r="G34" s="53" t="e">
        <f t="shared" si="1"/>
        <v>#DIV/0!</v>
      </c>
      <c r="H34" s="55"/>
      <c r="I34" s="60"/>
      <c r="J34" s="59">
        <v>34.700000000000003</v>
      </c>
      <c r="K34" s="53" t="e">
        <f t="shared" si="2"/>
        <v>#DIV/0!</v>
      </c>
      <c r="L34" s="53" t="e">
        <f t="shared" si="3"/>
        <v>#DIV/0!</v>
      </c>
      <c r="M34" s="58"/>
      <c r="N34" s="53"/>
      <c r="O34" s="53" t="e">
        <f t="shared" si="4"/>
        <v>#DIV/0!</v>
      </c>
      <c r="P34" s="53"/>
      <c r="Q34" s="53"/>
      <c r="R34" s="53" t="e">
        <f t="shared" si="5"/>
        <v>#DIV/0!</v>
      </c>
      <c r="S34" s="27"/>
    </row>
    <row r="35" spans="1:19" s="26" customFormat="1" ht="30">
      <c r="A35" s="47" t="s">
        <v>10</v>
      </c>
      <c r="B35" s="30" t="s">
        <v>24</v>
      </c>
      <c r="C35" s="69">
        <v>5065.6000000000004</v>
      </c>
      <c r="D35" s="69">
        <v>4916.7</v>
      </c>
      <c r="E35" s="53">
        <f t="shared" si="0"/>
        <v>97.060565382185715</v>
      </c>
      <c r="F35" s="70">
        <f>4125.5+990.7</f>
        <v>5116.2</v>
      </c>
      <c r="G35" s="53">
        <f t="shared" si="1"/>
        <v>100.9988945041061</v>
      </c>
      <c r="H35" s="55"/>
      <c r="I35" s="60"/>
      <c r="J35" s="59">
        <v>2615.4</v>
      </c>
      <c r="K35" s="53">
        <f t="shared" si="2"/>
        <v>53.194215632436389</v>
      </c>
      <c r="L35" s="53">
        <f t="shared" si="3"/>
        <v>51.119971854110482</v>
      </c>
      <c r="M35" s="58"/>
      <c r="N35" s="53">
        <f>2255.3+2499</f>
        <v>4754.3</v>
      </c>
      <c r="O35" s="53">
        <f t="shared" si="4"/>
        <v>9300.2789860059638</v>
      </c>
      <c r="P35" s="53"/>
      <c r="Q35" s="53">
        <f>2255.3+5111</f>
        <v>7366.3</v>
      </c>
      <c r="R35" s="53">
        <f t="shared" si="5"/>
        <v>154.93973876280421</v>
      </c>
      <c r="S35" s="27"/>
    </row>
    <row r="36" spans="1:19" s="26" customFormat="1" ht="18.75">
      <c r="A36" s="47" t="s">
        <v>100</v>
      </c>
      <c r="B36" s="30" t="s">
        <v>25</v>
      </c>
      <c r="C36" s="69">
        <v>1695.8</v>
      </c>
      <c r="D36" s="69">
        <v>529.4</v>
      </c>
      <c r="E36" s="53">
        <f t="shared" si="0"/>
        <v>31.21830404528836</v>
      </c>
      <c r="F36" s="70">
        <v>529.4</v>
      </c>
      <c r="G36" s="53">
        <f t="shared" si="1"/>
        <v>31.21830404528836</v>
      </c>
      <c r="H36" s="55"/>
      <c r="I36" s="71"/>
      <c r="J36" s="59"/>
      <c r="K36" s="53">
        <f t="shared" si="2"/>
        <v>0</v>
      </c>
      <c r="L36" s="53">
        <f t="shared" si="3"/>
        <v>0</v>
      </c>
      <c r="M36" s="58"/>
      <c r="N36" s="53"/>
      <c r="O36" s="53" t="e">
        <f t="shared" si="4"/>
        <v>#DIV/0!</v>
      </c>
      <c r="P36" s="53"/>
      <c r="Q36" s="53"/>
      <c r="R36" s="53" t="e">
        <f t="shared" si="5"/>
        <v>#DIV/0!</v>
      </c>
      <c r="S36" s="27"/>
    </row>
    <row r="37" spans="1:19" s="26" customFormat="1" ht="18.75">
      <c r="A37" s="47" t="s">
        <v>101</v>
      </c>
      <c r="B37" s="30" t="s">
        <v>26</v>
      </c>
      <c r="C37" s="69">
        <v>0</v>
      </c>
      <c r="D37" s="73">
        <v>0</v>
      </c>
      <c r="E37" s="53" t="e">
        <f t="shared" si="0"/>
        <v>#DIV/0!</v>
      </c>
      <c r="F37" s="74">
        <v>0</v>
      </c>
      <c r="G37" s="53" t="e">
        <f t="shared" si="1"/>
        <v>#DIV/0!</v>
      </c>
      <c r="H37" s="55"/>
      <c r="I37" s="71"/>
      <c r="J37" s="59"/>
      <c r="K37" s="53" t="e">
        <f t="shared" si="2"/>
        <v>#DIV/0!</v>
      </c>
      <c r="L37" s="53" t="e">
        <f t="shared" si="3"/>
        <v>#DIV/0!</v>
      </c>
      <c r="M37" s="58"/>
      <c r="N37" s="53"/>
      <c r="O37" s="53" t="e">
        <f t="shared" si="4"/>
        <v>#DIV/0!</v>
      </c>
      <c r="P37" s="53"/>
      <c r="Q37" s="53"/>
      <c r="R37" s="53" t="e">
        <f t="shared" si="5"/>
        <v>#DIV/0!</v>
      </c>
      <c r="S37" s="27"/>
    </row>
    <row r="38" spans="1:19" s="26" customFormat="1" ht="18.75">
      <c r="A38" s="47" t="s">
        <v>102</v>
      </c>
      <c r="B38" s="30" t="s">
        <v>27</v>
      </c>
      <c r="C38" s="69">
        <v>0</v>
      </c>
      <c r="D38" s="69">
        <v>5</v>
      </c>
      <c r="E38" s="53" t="e">
        <f t="shared" si="0"/>
        <v>#DIV/0!</v>
      </c>
      <c r="F38" s="70">
        <v>5</v>
      </c>
      <c r="G38" s="53" t="e">
        <f t="shared" si="1"/>
        <v>#DIV/0!</v>
      </c>
      <c r="H38" s="55"/>
      <c r="I38" s="71"/>
      <c r="J38" s="59">
        <v>50</v>
      </c>
      <c r="K38" s="53">
        <f t="shared" si="2"/>
        <v>1000</v>
      </c>
      <c r="L38" s="53">
        <f t="shared" si="3"/>
        <v>1000</v>
      </c>
      <c r="M38" s="58"/>
      <c r="N38" s="72">
        <v>50</v>
      </c>
      <c r="O38" s="53">
        <f t="shared" si="4"/>
        <v>5</v>
      </c>
      <c r="P38" s="53"/>
      <c r="Q38" s="53">
        <v>50</v>
      </c>
      <c r="R38" s="53">
        <f t="shared" si="5"/>
        <v>100</v>
      </c>
      <c r="S38" s="27"/>
    </row>
    <row r="39" spans="1:19" s="26" customFormat="1" ht="30">
      <c r="A39" s="47" t="s">
        <v>209</v>
      </c>
      <c r="B39" s="30" t="s">
        <v>208</v>
      </c>
      <c r="C39" s="69">
        <v>0</v>
      </c>
      <c r="D39" s="69">
        <v>0</v>
      </c>
      <c r="E39" s="53" t="e">
        <f t="shared" si="0"/>
        <v>#DIV/0!</v>
      </c>
      <c r="F39" s="70">
        <v>0</v>
      </c>
      <c r="G39" s="53" t="e">
        <f t="shared" si="1"/>
        <v>#DIV/0!</v>
      </c>
      <c r="H39" s="55"/>
      <c r="I39" s="71"/>
      <c r="J39" s="59"/>
      <c r="K39" s="53" t="e">
        <f t="shared" si="2"/>
        <v>#DIV/0!</v>
      </c>
      <c r="L39" s="53" t="e">
        <f t="shared" si="3"/>
        <v>#DIV/0!</v>
      </c>
      <c r="M39" s="58"/>
      <c r="N39" s="53"/>
      <c r="O39" s="53" t="e">
        <f t="shared" si="4"/>
        <v>#DIV/0!</v>
      </c>
      <c r="P39" s="53"/>
      <c r="Q39" s="53"/>
      <c r="R39" s="53" t="e">
        <f t="shared" si="5"/>
        <v>#DIV/0!</v>
      </c>
      <c r="S39" s="27"/>
    </row>
    <row r="40" spans="1:19" s="26" customFormat="1" ht="18.75">
      <c r="A40" s="47" t="s">
        <v>103</v>
      </c>
      <c r="B40" s="30" t="s">
        <v>28</v>
      </c>
      <c r="C40" s="69">
        <v>23360.1</v>
      </c>
      <c r="D40" s="69">
        <v>20265.8</v>
      </c>
      <c r="E40" s="53">
        <f t="shared" si="0"/>
        <v>86.753909443880801</v>
      </c>
      <c r="F40" s="70">
        <f>19233.9+7662.4-508.1+500</f>
        <v>26888.200000000004</v>
      </c>
      <c r="G40" s="53">
        <f t="shared" si="1"/>
        <v>115.10310315452419</v>
      </c>
      <c r="H40" s="55"/>
      <c r="I40" s="75"/>
      <c r="J40" s="59">
        <v>10272.1</v>
      </c>
      <c r="K40" s="53">
        <f t="shared" si="2"/>
        <v>50.686871478056631</v>
      </c>
      <c r="L40" s="53">
        <f t="shared" si="3"/>
        <v>38.203003548024775</v>
      </c>
      <c r="M40" s="58"/>
      <c r="N40" s="53">
        <v>10482.700000000001</v>
      </c>
      <c r="O40" s="53">
        <f t="shared" si="4"/>
        <v>27439.465556215389</v>
      </c>
      <c r="P40" s="53"/>
      <c r="Q40" s="53">
        <v>10482.700000000001</v>
      </c>
      <c r="R40" s="53">
        <f t="shared" si="5"/>
        <v>100</v>
      </c>
      <c r="S40" s="27"/>
    </row>
    <row r="41" spans="1:19" s="20" customFormat="1" ht="18.75">
      <c r="A41" s="51" t="s">
        <v>9</v>
      </c>
      <c r="B41" s="19" t="s">
        <v>29</v>
      </c>
      <c r="C41" s="68">
        <f>SUM(C42:C44)</f>
        <v>0</v>
      </c>
      <c r="D41" s="68">
        <f>SUM(D42:D44)</f>
        <v>0</v>
      </c>
      <c r="E41" s="53" t="e">
        <f t="shared" si="0"/>
        <v>#DIV/0!</v>
      </c>
      <c r="F41" s="68">
        <f>SUM(F42:F44)</f>
        <v>0</v>
      </c>
      <c r="G41" s="53" t="e">
        <f t="shared" si="1"/>
        <v>#DIV/0!</v>
      </c>
      <c r="H41" s="62"/>
      <c r="I41" s="63"/>
      <c r="J41" s="68">
        <f>SUM(J42:J44)</f>
        <v>0</v>
      </c>
      <c r="K41" s="53" t="e">
        <f t="shared" si="2"/>
        <v>#DIV/0!</v>
      </c>
      <c r="L41" s="53" t="e">
        <f t="shared" si="3"/>
        <v>#DIV/0!</v>
      </c>
      <c r="M41" s="58"/>
      <c r="N41" s="68">
        <f>SUM(N42:N44)</f>
        <v>0</v>
      </c>
      <c r="O41" s="53" t="e">
        <f t="shared" si="4"/>
        <v>#DIV/0!</v>
      </c>
      <c r="P41" s="53"/>
      <c r="Q41" s="68">
        <f>SUM(Q42:Q44)</f>
        <v>0</v>
      </c>
      <c r="R41" s="53" t="e">
        <f t="shared" si="5"/>
        <v>#DIV/0!</v>
      </c>
      <c r="S41" s="42"/>
    </row>
    <row r="42" spans="1:19" s="26" customFormat="1" ht="18.75">
      <c r="A42" s="47" t="s">
        <v>8</v>
      </c>
      <c r="B42" s="30" t="s">
        <v>30</v>
      </c>
      <c r="C42" s="69">
        <v>0</v>
      </c>
      <c r="D42" s="69">
        <v>0</v>
      </c>
      <c r="E42" s="53" t="e">
        <f t="shared" si="0"/>
        <v>#DIV/0!</v>
      </c>
      <c r="F42" s="70">
        <v>0</v>
      </c>
      <c r="G42" s="53" t="e">
        <f t="shared" si="1"/>
        <v>#DIV/0!</v>
      </c>
      <c r="H42" s="55"/>
      <c r="I42" s="71"/>
      <c r="J42" s="59"/>
      <c r="K42" s="53" t="e">
        <f t="shared" si="2"/>
        <v>#DIV/0!</v>
      </c>
      <c r="L42" s="53" t="e">
        <f t="shared" si="3"/>
        <v>#DIV/0!</v>
      </c>
      <c r="M42" s="58"/>
      <c r="N42" s="59"/>
      <c r="O42" s="53" t="e">
        <f t="shared" si="4"/>
        <v>#DIV/0!</v>
      </c>
      <c r="P42" s="53"/>
      <c r="Q42" s="59"/>
      <c r="R42" s="53" t="e">
        <f t="shared" si="5"/>
        <v>#DIV/0!</v>
      </c>
      <c r="S42" s="27"/>
    </row>
    <row r="43" spans="1:19" s="26" customFormat="1" ht="18.75">
      <c r="A43" s="47" t="s">
        <v>7</v>
      </c>
      <c r="B43" s="30" t="s">
        <v>31</v>
      </c>
      <c r="C43" s="69">
        <v>0</v>
      </c>
      <c r="D43" s="69">
        <v>0</v>
      </c>
      <c r="E43" s="53" t="e">
        <f t="shared" si="0"/>
        <v>#DIV/0!</v>
      </c>
      <c r="F43" s="70">
        <v>0</v>
      </c>
      <c r="G43" s="53" t="e">
        <f t="shared" si="1"/>
        <v>#DIV/0!</v>
      </c>
      <c r="H43" s="55"/>
      <c r="I43" s="71"/>
      <c r="J43" s="59"/>
      <c r="K43" s="53" t="e">
        <f t="shared" si="2"/>
        <v>#DIV/0!</v>
      </c>
      <c r="L43" s="53" t="e">
        <f t="shared" si="3"/>
        <v>#DIV/0!</v>
      </c>
      <c r="M43" s="58"/>
      <c r="N43" s="59"/>
      <c r="O43" s="53" t="e">
        <f t="shared" si="4"/>
        <v>#DIV/0!</v>
      </c>
      <c r="P43" s="53"/>
      <c r="Q43" s="59"/>
      <c r="R43" s="53" t="e">
        <f t="shared" si="5"/>
        <v>#DIV/0!</v>
      </c>
      <c r="S43" s="27"/>
    </row>
    <row r="44" spans="1:19" s="26" customFormat="1" ht="18.75">
      <c r="A44" s="47" t="s">
        <v>104</v>
      </c>
      <c r="B44" s="30" t="s">
        <v>32</v>
      </c>
      <c r="C44" s="69">
        <v>0</v>
      </c>
      <c r="D44" s="69">
        <v>0</v>
      </c>
      <c r="E44" s="53" t="e">
        <f t="shared" si="0"/>
        <v>#DIV/0!</v>
      </c>
      <c r="F44" s="70">
        <v>0</v>
      </c>
      <c r="G44" s="53" t="e">
        <f t="shared" si="1"/>
        <v>#DIV/0!</v>
      </c>
      <c r="H44" s="55"/>
      <c r="I44" s="71"/>
      <c r="J44" s="59"/>
      <c r="K44" s="53" t="e">
        <f t="shared" si="2"/>
        <v>#DIV/0!</v>
      </c>
      <c r="L44" s="53" t="e">
        <f t="shared" si="3"/>
        <v>#DIV/0!</v>
      </c>
      <c r="M44" s="58"/>
      <c r="N44" s="59"/>
      <c r="O44" s="53" t="e">
        <f t="shared" si="4"/>
        <v>#DIV/0!</v>
      </c>
      <c r="P44" s="53"/>
      <c r="Q44" s="59"/>
      <c r="R44" s="53" t="e">
        <f t="shared" si="5"/>
        <v>#DIV/0!</v>
      </c>
      <c r="S44" s="27"/>
    </row>
    <row r="45" spans="1:19" s="20" customFormat="1" ht="28.5">
      <c r="A45" s="51" t="s">
        <v>105</v>
      </c>
      <c r="B45" s="19" t="s">
        <v>33</v>
      </c>
      <c r="C45" s="68">
        <f>SUM(C46:C50)</f>
        <v>3470.2</v>
      </c>
      <c r="D45" s="68">
        <f>SUM(D46:D50)</f>
        <v>3384.5</v>
      </c>
      <c r="E45" s="53">
        <f t="shared" si="0"/>
        <v>97.530401705953551</v>
      </c>
      <c r="F45" s="68">
        <f>SUM(F46:F50)</f>
        <v>3569.7</v>
      </c>
      <c r="G45" s="53">
        <f t="shared" si="1"/>
        <v>102.86726989798858</v>
      </c>
      <c r="H45" s="62"/>
      <c r="I45" s="63"/>
      <c r="J45" s="68">
        <f>SUM(J46:J50)</f>
        <v>2359.1</v>
      </c>
      <c r="K45" s="53">
        <f t="shared" si="2"/>
        <v>69.703058058797453</v>
      </c>
      <c r="L45" s="53">
        <f t="shared" si="3"/>
        <v>66.086786004426145</v>
      </c>
      <c r="M45" s="58"/>
      <c r="N45" s="68">
        <f>SUM(N46:N50)</f>
        <v>2322.5</v>
      </c>
      <c r="O45" s="53">
        <f t="shared" si="4"/>
        <v>3514.3182781569244</v>
      </c>
      <c r="P45" s="53"/>
      <c r="Q45" s="68">
        <f>SUM(Q46:Q50)</f>
        <v>2322.5</v>
      </c>
      <c r="R45" s="53">
        <f t="shared" si="5"/>
        <v>100</v>
      </c>
      <c r="S45" s="42"/>
    </row>
    <row r="46" spans="1:19" s="26" customFormat="1" ht="18.75">
      <c r="A46" s="47" t="s">
        <v>106</v>
      </c>
      <c r="B46" s="30" t="s">
        <v>34</v>
      </c>
      <c r="C46" s="69">
        <v>1728.9</v>
      </c>
      <c r="D46" s="69">
        <v>1788</v>
      </c>
      <c r="E46" s="53">
        <f t="shared" si="0"/>
        <v>103.41835849384</v>
      </c>
      <c r="F46" s="70">
        <v>1806.2</v>
      </c>
      <c r="G46" s="53">
        <f t="shared" si="1"/>
        <v>104.47105095725607</v>
      </c>
      <c r="H46" s="55"/>
      <c r="I46" s="71"/>
      <c r="J46" s="59">
        <v>1099.8</v>
      </c>
      <c r="K46" s="53">
        <f t="shared" si="2"/>
        <v>61.510067114093957</v>
      </c>
      <c r="L46" s="53">
        <f t="shared" si="3"/>
        <v>60.89026685859816</v>
      </c>
      <c r="M46" s="58"/>
      <c r="N46" s="53">
        <v>1060.4000000000001</v>
      </c>
      <c r="O46" s="53">
        <f t="shared" si="4"/>
        <v>1741.493435170031</v>
      </c>
      <c r="P46" s="53"/>
      <c r="Q46" s="53">
        <v>1060.4000000000001</v>
      </c>
      <c r="R46" s="53">
        <f t="shared" si="5"/>
        <v>100</v>
      </c>
      <c r="S46" s="28"/>
    </row>
    <row r="47" spans="1:19" s="26" customFormat="1" ht="30">
      <c r="A47" s="47" t="s">
        <v>107</v>
      </c>
      <c r="B47" s="30" t="s">
        <v>35</v>
      </c>
      <c r="C47" s="69">
        <v>1741.3</v>
      </c>
      <c r="D47" s="69">
        <v>0</v>
      </c>
      <c r="E47" s="53">
        <f t="shared" si="0"/>
        <v>0</v>
      </c>
      <c r="F47" s="70">
        <v>0</v>
      </c>
      <c r="G47" s="53">
        <f t="shared" si="1"/>
        <v>0</v>
      </c>
      <c r="H47" s="55"/>
      <c r="I47" s="75"/>
      <c r="J47" s="59"/>
      <c r="K47" s="53" t="e">
        <f t="shared" si="2"/>
        <v>#DIV/0!</v>
      </c>
      <c r="L47" s="53" t="e">
        <f t="shared" si="3"/>
        <v>#DIV/0!</v>
      </c>
      <c r="M47" s="58"/>
      <c r="N47" s="53"/>
      <c r="O47" s="53" t="e">
        <f t="shared" si="4"/>
        <v>#DIV/0!</v>
      </c>
      <c r="P47" s="53"/>
      <c r="Q47" s="53"/>
      <c r="R47" s="53" t="e">
        <f t="shared" si="5"/>
        <v>#DIV/0!</v>
      </c>
      <c r="S47" s="27"/>
    </row>
    <row r="48" spans="1:19" s="26" customFormat="1" ht="18.75">
      <c r="A48" s="47" t="s">
        <v>108</v>
      </c>
      <c r="B48" s="30" t="s">
        <v>36</v>
      </c>
      <c r="C48" s="69">
        <v>0</v>
      </c>
      <c r="D48" s="69">
        <v>1596.5</v>
      </c>
      <c r="E48" s="53" t="e">
        <f t="shared" si="0"/>
        <v>#DIV/0!</v>
      </c>
      <c r="F48" s="70">
        <f>1296.5+467</f>
        <v>1763.5</v>
      </c>
      <c r="G48" s="53" t="e">
        <f t="shared" si="1"/>
        <v>#DIV/0!</v>
      </c>
      <c r="H48" s="55"/>
      <c r="I48" s="75"/>
      <c r="J48" s="59">
        <v>1259.3</v>
      </c>
      <c r="K48" s="53">
        <f t="shared" si="2"/>
        <v>78.87879736924522</v>
      </c>
      <c r="L48" s="53">
        <f t="shared" si="3"/>
        <v>71.409129571874104</v>
      </c>
      <c r="M48" s="58"/>
      <c r="N48" s="53">
        <v>1262.0999999999999</v>
      </c>
      <c r="O48" s="53">
        <f t="shared" si="4"/>
        <v>1767.4210672595887</v>
      </c>
      <c r="P48" s="53"/>
      <c r="Q48" s="53">
        <v>1262.0999999999999</v>
      </c>
      <c r="R48" s="53">
        <f t="shared" si="5"/>
        <v>100</v>
      </c>
      <c r="S48" s="27"/>
    </row>
    <row r="49" spans="1:19" s="26" customFormat="1" ht="18.75">
      <c r="A49" s="47" t="s">
        <v>109</v>
      </c>
      <c r="B49" s="30" t="s">
        <v>37</v>
      </c>
      <c r="C49" s="69">
        <v>0</v>
      </c>
      <c r="D49" s="73">
        <v>0</v>
      </c>
      <c r="E49" s="53" t="e">
        <f t="shared" si="0"/>
        <v>#DIV/0!</v>
      </c>
      <c r="F49" s="70">
        <v>0</v>
      </c>
      <c r="G49" s="53" t="e">
        <f t="shared" si="1"/>
        <v>#DIV/0!</v>
      </c>
      <c r="H49" s="55"/>
      <c r="I49" s="71"/>
      <c r="J49" s="59"/>
      <c r="K49" s="53" t="e">
        <f t="shared" si="2"/>
        <v>#DIV/0!</v>
      </c>
      <c r="L49" s="53" t="e">
        <f t="shared" si="3"/>
        <v>#DIV/0!</v>
      </c>
      <c r="M49" s="58"/>
      <c r="N49" s="53"/>
      <c r="O49" s="53" t="e">
        <f t="shared" si="4"/>
        <v>#DIV/0!</v>
      </c>
      <c r="P49" s="53"/>
      <c r="Q49" s="53"/>
      <c r="R49" s="53" t="e">
        <f t="shared" si="5"/>
        <v>#DIV/0!</v>
      </c>
      <c r="S49" s="27"/>
    </row>
    <row r="50" spans="1:19" s="26" customFormat="1" ht="30">
      <c r="A50" s="47" t="s">
        <v>110</v>
      </c>
      <c r="B50" s="30" t="s">
        <v>38</v>
      </c>
      <c r="C50" s="69">
        <v>0</v>
      </c>
      <c r="D50" s="69">
        <v>0</v>
      </c>
      <c r="E50" s="53" t="e">
        <f t="shared" si="0"/>
        <v>#DIV/0!</v>
      </c>
      <c r="F50" s="70">
        <v>0</v>
      </c>
      <c r="G50" s="53" t="e">
        <f t="shared" si="1"/>
        <v>#DIV/0!</v>
      </c>
      <c r="H50" s="55"/>
      <c r="I50" s="75"/>
      <c r="J50" s="59"/>
      <c r="K50" s="53" t="e">
        <f t="shared" si="2"/>
        <v>#DIV/0!</v>
      </c>
      <c r="L50" s="53" t="e">
        <f t="shared" si="3"/>
        <v>#DIV/0!</v>
      </c>
      <c r="M50" s="58"/>
      <c r="N50" s="53"/>
      <c r="O50" s="53" t="e">
        <f t="shared" si="4"/>
        <v>#DIV/0!</v>
      </c>
      <c r="P50" s="53"/>
      <c r="Q50" s="53"/>
      <c r="R50" s="53" t="e">
        <f t="shared" si="5"/>
        <v>#DIV/0!</v>
      </c>
      <c r="S50" s="27"/>
    </row>
    <row r="51" spans="1:19" s="20" customFormat="1" ht="18.75">
      <c r="A51" s="51" t="s">
        <v>111</v>
      </c>
      <c r="B51" s="19" t="s">
        <v>39</v>
      </c>
      <c r="C51" s="68">
        <f>SUM(C52:C61)</f>
        <v>18139.7</v>
      </c>
      <c r="D51" s="68">
        <f>SUM(D52:D61)</f>
        <v>23382.3</v>
      </c>
      <c r="E51" s="53">
        <f t="shared" si="0"/>
        <v>128.90124974503436</v>
      </c>
      <c r="F51" s="68">
        <f>SUM(F52:F61)</f>
        <v>23382.3</v>
      </c>
      <c r="G51" s="53">
        <f t="shared" si="1"/>
        <v>128.90124974503436</v>
      </c>
      <c r="H51" s="62"/>
      <c r="I51" s="63"/>
      <c r="J51" s="68">
        <f>SUM(J52:J61)</f>
        <v>10157.100000000002</v>
      </c>
      <c r="K51" s="53">
        <f t="shared" si="2"/>
        <v>43.439268164380763</v>
      </c>
      <c r="L51" s="53">
        <f t="shared" si="3"/>
        <v>43.439268164380763</v>
      </c>
      <c r="M51" s="58"/>
      <c r="N51" s="68">
        <f>SUM(N52:N61)</f>
        <v>10529.4</v>
      </c>
      <c r="O51" s="53">
        <f t="shared" si="4"/>
        <v>24239.358637800153</v>
      </c>
      <c r="P51" s="53"/>
      <c r="Q51" s="68">
        <f>SUM(Q52:Q61)</f>
        <v>11036.300000000001</v>
      </c>
      <c r="R51" s="53">
        <f t="shared" si="5"/>
        <v>104.81413945713906</v>
      </c>
      <c r="S51" s="42"/>
    </row>
    <row r="52" spans="1:19" s="26" customFormat="1" ht="18.75">
      <c r="A52" s="47" t="s">
        <v>112</v>
      </c>
      <c r="B52" s="30" t="s">
        <v>40</v>
      </c>
      <c r="C52" s="69">
        <v>0</v>
      </c>
      <c r="D52" s="69">
        <v>0</v>
      </c>
      <c r="E52" s="53" t="e">
        <f t="shared" si="0"/>
        <v>#DIV/0!</v>
      </c>
      <c r="F52" s="70">
        <v>0</v>
      </c>
      <c r="G52" s="53" t="e">
        <f t="shared" si="1"/>
        <v>#DIV/0!</v>
      </c>
      <c r="H52" s="55"/>
      <c r="I52" s="75"/>
      <c r="J52" s="59"/>
      <c r="K52" s="53" t="e">
        <f t="shared" si="2"/>
        <v>#DIV/0!</v>
      </c>
      <c r="L52" s="53" t="e">
        <f t="shared" si="3"/>
        <v>#DIV/0!</v>
      </c>
      <c r="M52" s="58"/>
      <c r="N52" s="59"/>
      <c r="O52" s="53" t="e">
        <f t="shared" si="4"/>
        <v>#DIV/0!</v>
      </c>
      <c r="P52" s="53"/>
      <c r="Q52" s="59"/>
      <c r="R52" s="53" t="e">
        <f t="shared" si="5"/>
        <v>#DIV/0!</v>
      </c>
      <c r="S52" s="27"/>
    </row>
    <row r="53" spans="1:19" s="26" customFormat="1" ht="18.75">
      <c r="A53" s="47" t="s">
        <v>211</v>
      </c>
      <c r="B53" s="30" t="s">
        <v>210</v>
      </c>
      <c r="C53" s="69">
        <v>0</v>
      </c>
      <c r="D53" s="73">
        <v>0</v>
      </c>
      <c r="E53" s="53" t="e">
        <f t="shared" si="0"/>
        <v>#DIV/0!</v>
      </c>
      <c r="F53" s="70">
        <v>0</v>
      </c>
      <c r="G53" s="53" t="e">
        <f t="shared" si="1"/>
        <v>#DIV/0!</v>
      </c>
      <c r="H53" s="55"/>
      <c r="I53" s="71"/>
      <c r="J53" s="59"/>
      <c r="K53" s="53" t="e">
        <f t="shared" si="2"/>
        <v>#DIV/0!</v>
      </c>
      <c r="L53" s="53" t="e">
        <f t="shared" si="3"/>
        <v>#DIV/0!</v>
      </c>
      <c r="M53" s="58"/>
      <c r="N53" s="59"/>
      <c r="O53" s="53" t="e">
        <f t="shared" si="4"/>
        <v>#DIV/0!</v>
      </c>
      <c r="P53" s="53"/>
      <c r="Q53" s="59"/>
      <c r="R53" s="53" t="e">
        <f t="shared" si="5"/>
        <v>#DIV/0!</v>
      </c>
      <c r="S53" s="27"/>
    </row>
    <row r="54" spans="1:19" s="26" customFormat="1" ht="18.75">
      <c r="A54" s="47" t="s">
        <v>113</v>
      </c>
      <c r="B54" s="30" t="s">
        <v>41</v>
      </c>
      <c r="C54" s="69">
        <v>360</v>
      </c>
      <c r="D54" s="69">
        <v>1608.3</v>
      </c>
      <c r="E54" s="53">
        <f t="shared" si="0"/>
        <v>446.75</v>
      </c>
      <c r="F54" s="70">
        <v>1608.3</v>
      </c>
      <c r="G54" s="53">
        <f t="shared" si="1"/>
        <v>446.75</v>
      </c>
      <c r="H54" s="55"/>
      <c r="I54" s="75"/>
      <c r="J54" s="59">
        <v>1903.2</v>
      </c>
      <c r="K54" s="53">
        <f t="shared" si="2"/>
        <v>118.33613131878383</v>
      </c>
      <c r="L54" s="53">
        <f t="shared" si="3"/>
        <v>118.33613131878383</v>
      </c>
      <c r="M54" s="58"/>
      <c r="N54" s="59">
        <v>2155.4</v>
      </c>
      <c r="O54" s="53">
        <f t="shared" si="4"/>
        <v>1821.421721311475</v>
      </c>
      <c r="P54" s="53"/>
      <c r="Q54" s="59">
        <v>2155.4</v>
      </c>
      <c r="R54" s="53">
        <f t="shared" si="5"/>
        <v>100</v>
      </c>
      <c r="S54" s="28"/>
    </row>
    <row r="55" spans="1:19" s="26" customFormat="1" ht="18.75">
      <c r="A55" s="47" t="s">
        <v>114</v>
      </c>
      <c r="B55" s="30" t="s">
        <v>42</v>
      </c>
      <c r="C55" s="69">
        <v>0</v>
      </c>
      <c r="D55" s="76">
        <v>0</v>
      </c>
      <c r="E55" s="53" t="e">
        <f t="shared" si="0"/>
        <v>#DIV/0!</v>
      </c>
      <c r="F55" s="70">
        <v>0</v>
      </c>
      <c r="G55" s="53" t="e">
        <f t="shared" si="1"/>
        <v>#DIV/0!</v>
      </c>
      <c r="H55" s="55"/>
      <c r="I55" s="71"/>
      <c r="J55" s="59"/>
      <c r="K55" s="53" t="e">
        <f t="shared" si="2"/>
        <v>#DIV/0!</v>
      </c>
      <c r="L55" s="53" t="e">
        <f t="shared" si="3"/>
        <v>#DIV/0!</v>
      </c>
      <c r="M55" s="58"/>
      <c r="N55" s="59"/>
      <c r="O55" s="53" t="e">
        <f t="shared" si="4"/>
        <v>#DIV/0!</v>
      </c>
      <c r="P55" s="53"/>
      <c r="Q55" s="59"/>
      <c r="R55" s="53" t="e">
        <f t="shared" si="5"/>
        <v>#DIV/0!</v>
      </c>
      <c r="S55" s="27"/>
    </row>
    <row r="56" spans="1:19" s="26" customFormat="1" ht="18.75">
      <c r="A56" s="47" t="s">
        <v>115</v>
      </c>
      <c r="B56" s="30" t="s">
        <v>43</v>
      </c>
      <c r="C56" s="69">
        <v>0</v>
      </c>
      <c r="D56" s="76">
        <v>0</v>
      </c>
      <c r="E56" s="53" t="e">
        <f t="shared" si="0"/>
        <v>#DIV/0!</v>
      </c>
      <c r="F56" s="70">
        <v>0</v>
      </c>
      <c r="G56" s="53" t="e">
        <f t="shared" si="1"/>
        <v>#DIV/0!</v>
      </c>
      <c r="H56" s="55"/>
      <c r="I56" s="71"/>
      <c r="J56" s="59"/>
      <c r="K56" s="53" t="e">
        <f t="shared" si="2"/>
        <v>#DIV/0!</v>
      </c>
      <c r="L56" s="53" t="e">
        <f t="shared" si="3"/>
        <v>#DIV/0!</v>
      </c>
      <c r="M56" s="58"/>
      <c r="N56" s="59"/>
      <c r="O56" s="53" t="e">
        <f t="shared" si="4"/>
        <v>#DIV/0!</v>
      </c>
      <c r="P56" s="53"/>
      <c r="Q56" s="59"/>
      <c r="R56" s="53" t="e">
        <f t="shared" si="5"/>
        <v>#DIV/0!</v>
      </c>
      <c r="S56" s="27"/>
    </row>
    <row r="57" spans="1:19" s="26" customFormat="1" ht="18.75">
      <c r="A57" s="47" t="s">
        <v>116</v>
      </c>
      <c r="B57" s="30" t="s">
        <v>44</v>
      </c>
      <c r="C57" s="69">
        <v>3021.8</v>
      </c>
      <c r="D57" s="76">
        <v>5748.1</v>
      </c>
      <c r="E57" s="53">
        <f t="shared" si="0"/>
        <v>190.22106029518829</v>
      </c>
      <c r="F57" s="70">
        <v>5748.1</v>
      </c>
      <c r="G57" s="53">
        <f t="shared" si="1"/>
        <v>190.22106029518829</v>
      </c>
      <c r="H57" s="55"/>
      <c r="I57" s="77"/>
      <c r="J57" s="59"/>
      <c r="K57" s="53">
        <f t="shared" si="2"/>
        <v>0</v>
      </c>
      <c r="L57" s="53">
        <f t="shared" si="3"/>
        <v>0</v>
      </c>
      <c r="M57" s="58"/>
      <c r="N57" s="59"/>
      <c r="O57" s="53" t="e">
        <f t="shared" si="4"/>
        <v>#DIV/0!</v>
      </c>
      <c r="P57" s="53"/>
      <c r="Q57" s="59"/>
      <c r="R57" s="53" t="e">
        <f t="shared" si="5"/>
        <v>#DIV/0!</v>
      </c>
      <c r="S57" s="27"/>
    </row>
    <row r="58" spans="1:19" s="26" customFormat="1" ht="18.75">
      <c r="A58" s="47" t="s">
        <v>117</v>
      </c>
      <c r="B58" s="30" t="s">
        <v>45</v>
      </c>
      <c r="C58" s="69">
        <v>14721.9</v>
      </c>
      <c r="D58" s="69">
        <v>15682.6</v>
      </c>
      <c r="E58" s="53">
        <f t="shared" si="0"/>
        <v>106.5256522595589</v>
      </c>
      <c r="F58" s="70">
        <v>15682.6</v>
      </c>
      <c r="G58" s="53">
        <f t="shared" si="1"/>
        <v>106.5256522595589</v>
      </c>
      <c r="H58" s="55"/>
      <c r="I58" s="71"/>
      <c r="J58" s="59">
        <v>8249.2000000000007</v>
      </c>
      <c r="K58" s="53">
        <f t="shared" si="2"/>
        <v>52.600971777638918</v>
      </c>
      <c r="L58" s="53">
        <f t="shared" si="3"/>
        <v>52.600971777638918</v>
      </c>
      <c r="M58" s="58"/>
      <c r="N58" s="59">
        <v>8369.2999999999993</v>
      </c>
      <c r="O58" s="53">
        <f t="shared" si="4"/>
        <v>15910.922777966345</v>
      </c>
      <c r="P58" s="53"/>
      <c r="Q58" s="59">
        <v>8876.2000000000007</v>
      </c>
      <c r="R58" s="53">
        <f t="shared" si="5"/>
        <v>106.05665945778024</v>
      </c>
      <c r="S58" s="27"/>
    </row>
    <row r="59" spans="1:19" s="26" customFormat="1" ht="18.75">
      <c r="A59" s="47" t="s">
        <v>118</v>
      </c>
      <c r="B59" s="30" t="s">
        <v>46</v>
      </c>
      <c r="C59" s="69">
        <v>0</v>
      </c>
      <c r="D59" s="76">
        <v>0</v>
      </c>
      <c r="E59" s="53" t="e">
        <f t="shared" si="0"/>
        <v>#DIV/0!</v>
      </c>
      <c r="F59" s="70">
        <v>0</v>
      </c>
      <c r="G59" s="53" t="e">
        <f t="shared" si="1"/>
        <v>#DIV/0!</v>
      </c>
      <c r="H59" s="55"/>
      <c r="I59" s="77"/>
      <c r="J59" s="59"/>
      <c r="K59" s="53" t="e">
        <f t="shared" si="2"/>
        <v>#DIV/0!</v>
      </c>
      <c r="L59" s="53" t="e">
        <f t="shared" si="3"/>
        <v>#DIV/0!</v>
      </c>
      <c r="M59" s="58"/>
      <c r="N59" s="59"/>
      <c r="O59" s="53" t="e">
        <f t="shared" si="4"/>
        <v>#DIV/0!</v>
      </c>
      <c r="P59" s="53"/>
      <c r="Q59" s="59"/>
      <c r="R59" s="53" t="e">
        <f t="shared" si="5"/>
        <v>#DIV/0!</v>
      </c>
      <c r="S59" s="27"/>
    </row>
    <row r="60" spans="1:19" s="26" customFormat="1" ht="18.75">
      <c r="A60" s="47" t="s">
        <v>219</v>
      </c>
      <c r="B60" s="30" t="s">
        <v>218</v>
      </c>
      <c r="C60" s="69">
        <v>0</v>
      </c>
      <c r="D60" s="69">
        <v>0</v>
      </c>
      <c r="E60" s="53" t="e">
        <f t="shared" si="0"/>
        <v>#DIV/0!</v>
      </c>
      <c r="F60" s="78">
        <v>0</v>
      </c>
      <c r="G60" s="53" t="e">
        <f t="shared" si="1"/>
        <v>#DIV/0!</v>
      </c>
      <c r="H60" s="55"/>
      <c r="I60" s="75"/>
      <c r="J60" s="59"/>
      <c r="K60" s="53" t="e">
        <f t="shared" si="2"/>
        <v>#DIV/0!</v>
      </c>
      <c r="L60" s="53" t="e">
        <f t="shared" si="3"/>
        <v>#DIV/0!</v>
      </c>
      <c r="M60" s="58"/>
      <c r="N60" s="59"/>
      <c r="O60" s="53" t="e">
        <f t="shared" si="4"/>
        <v>#DIV/0!</v>
      </c>
      <c r="P60" s="53"/>
      <c r="Q60" s="59"/>
      <c r="R60" s="53" t="e">
        <f t="shared" si="5"/>
        <v>#DIV/0!</v>
      </c>
      <c r="S60" s="28"/>
    </row>
    <row r="61" spans="1:19" s="26" customFormat="1" ht="18.75">
      <c r="A61" s="47" t="s">
        <v>119</v>
      </c>
      <c r="B61" s="30" t="s">
        <v>47</v>
      </c>
      <c r="C61" s="69">
        <v>36</v>
      </c>
      <c r="D61" s="69">
        <v>343.3</v>
      </c>
      <c r="E61" s="53">
        <f t="shared" si="0"/>
        <v>953.61111111111109</v>
      </c>
      <c r="F61" s="70">
        <v>343.3</v>
      </c>
      <c r="G61" s="53">
        <f t="shared" si="1"/>
        <v>953.61111111111109</v>
      </c>
      <c r="H61" s="55"/>
      <c r="I61" s="77"/>
      <c r="J61" s="59">
        <v>4.7</v>
      </c>
      <c r="K61" s="53">
        <f t="shared" si="2"/>
        <v>1.3690649577628895</v>
      </c>
      <c r="L61" s="53">
        <f t="shared" si="3"/>
        <v>1.3690649577628895</v>
      </c>
      <c r="M61" s="58"/>
      <c r="N61" s="59">
        <v>4.7</v>
      </c>
      <c r="O61" s="53">
        <f t="shared" si="4"/>
        <v>343.3</v>
      </c>
      <c r="P61" s="53"/>
      <c r="Q61" s="59">
        <v>4.7</v>
      </c>
      <c r="R61" s="53">
        <f t="shared" si="5"/>
        <v>100</v>
      </c>
      <c r="S61" s="27"/>
    </row>
    <row r="62" spans="1:19" s="20" customFormat="1" ht="21.75" customHeight="1">
      <c r="A62" s="51" t="s">
        <v>120</v>
      </c>
      <c r="B62" s="19" t="s">
        <v>48</v>
      </c>
      <c r="C62" s="68">
        <f>SUM(C63:C67)</f>
        <v>2798.4</v>
      </c>
      <c r="D62" s="68">
        <f>SUM(D63:D67)</f>
        <v>11</v>
      </c>
      <c r="E62" s="53">
        <f t="shared" si="0"/>
        <v>0.39308176100628933</v>
      </c>
      <c r="F62" s="68">
        <f>SUM(F63:F67)</f>
        <v>11</v>
      </c>
      <c r="G62" s="53">
        <f t="shared" si="1"/>
        <v>0.39308176100628933</v>
      </c>
      <c r="H62" s="62"/>
      <c r="I62" s="63"/>
      <c r="J62" s="68">
        <f>SUM(J63:J67)</f>
        <v>12528.4</v>
      </c>
      <c r="K62" s="53">
        <f t="shared" si="2"/>
        <v>113894.54545454546</v>
      </c>
      <c r="L62" s="53">
        <f t="shared" si="3"/>
        <v>113894.54545454546</v>
      </c>
      <c r="M62" s="58"/>
      <c r="N62" s="68">
        <f>SUM(N63:N67)</f>
        <v>2656.5</v>
      </c>
      <c r="O62" s="53">
        <f t="shared" si="4"/>
        <v>2.3324207400785415</v>
      </c>
      <c r="P62" s="53"/>
      <c r="Q62" s="68">
        <f>SUM(Q63:Q67)</f>
        <v>4.7</v>
      </c>
      <c r="R62" s="53">
        <f t="shared" si="5"/>
        <v>0.17692452475061171</v>
      </c>
      <c r="S62" s="42"/>
    </row>
    <row r="63" spans="1:19" s="26" customFormat="1" ht="18.75">
      <c r="A63" s="47" t="s">
        <v>121</v>
      </c>
      <c r="B63" s="30" t="s">
        <v>49</v>
      </c>
      <c r="C63" s="69">
        <v>0</v>
      </c>
      <c r="D63" s="69">
        <v>0</v>
      </c>
      <c r="E63" s="53" t="e">
        <f t="shared" si="0"/>
        <v>#DIV/0!</v>
      </c>
      <c r="F63" s="70">
        <v>0</v>
      </c>
      <c r="G63" s="53" t="e">
        <f t="shared" si="1"/>
        <v>#DIV/0!</v>
      </c>
      <c r="H63" s="55"/>
      <c r="I63" s="75"/>
      <c r="J63" s="59">
        <v>12517.4</v>
      </c>
      <c r="K63" s="53" t="e">
        <f t="shared" si="2"/>
        <v>#DIV/0!</v>
      </c>
      <c r="L63" s="53" t="e">
        <f t="shared" si="3"/>
        <v>#DIV/0!</v>
      </c>
      <c r="M63" s="58"/>
      <c r="N63" s="53">
        <v>2651.8</v>
      </c>
      <c r="O63" s="53" t="e">
        <f t="shared" si="4"/>
        <v>#DIV/0!</v>
      </c>
      <c r="P63" s="53"/>
      <c r="Q63" s="53">
        <v>0</v>
      </c>
      <c r="R63" s="53">
        <f t="shared" si="5"/>
        <v>0</v>
      </c>
      <c r="S63" s="27"/>
    </row>
    <row r="64" spans="1:19" s="26" customFormat="1" ht="18.75">
      <c r="A64" s="47" t="s">
        <v>122</v>
      </c>
      <c r="B64" s="30" t="s">
        <v>50</v>
      </c>
      <c r="C64" s="69">
        <v>2450.6</v>
      </c>
      <c r="D64" s="69">
        <v>0</v>
      </c>
      <c r="E64" s="53">
        <f t="shared" si="0"/>
        <v>0</v>
      </c>
      <c r="F64" s="70">
        <v>0</v>
      </c>
      <c r="G64" s="53">
        <f t="shared" si="1"/>
        <v>0</v>
      </c>
      <c r="H64" s="55"/>
      <c r="I64" s="71"/>
      <c r="J64" s="59"/>
      <c r="K64" s="53" t="e">
        <f t="shared" si="2"/>
        <v>#DIV/0!</v>
      </c>
      <c r="L64" s="53" t="e">
        <f t="shared" si="3"/>
        <v>#DIV/0!</v>
      </c>
      <c r="M64" s="58"/>
      <c r="N64" s="53"/>
      <c r="O64" s="53" t="e">
        <f t="shared" si="4"/>
        <v>#DIV/0!</v>
      </c>
      <c r="P64" s="53"/>
      <c r="Q64" s="53"/>
      <c r="R64" s="53" t="e">
        <f t="shared" si="5"/>
        <v>#DIV/0!</v>
      </c>
      <c r="S64" s="27"/>
    </row>
    <row r="65" spans="1:19" s="26" customFormat="1" ht="18.75">
      <c r="A65" s="47" t="s">
        <v>123</v>
      </c>
      <c r="B65" s="30" t="s">
        <v>51</v>
      </c>
      <c r="C65" s="69">
        <v>347.8</v>
      </c>
      <c r="D65" s="69">
        <v>11</v>
      </c>
      <c r="E65" s="53">
        <f t="shared" si="0"/>
        <v>3.1627372052903966</v>
      </c>
      <c r="F65" s="70">
        <v>11</v>
      </c>
      <c r="G65" s="53">
        <f t="shared" si="1"/>
        <v>3.1627372052903966</v>
      </c>
      <c r="H65" s="55"/>
      <c r="I65" s="75"/>
      <c r="J65" s="59">
        <v>11</v>
      </c>
      <c r="K65" s="53">
        <f t="shared" si="2"/>
        <v>100</v>
      </c>
      <c r="L65" s="53">
        <f t="shared" si="3"/>
        <v>100</v>
      </c>
      <c r="M65" s="58"/>
      <c r="N65" s="53">
        <v>4.7</v>
      </c>
      <c r="O65" s="53">
        <f t="shared" si="4"/>
        <v>4.7</v>
      </c>
      <c r="P65" s="53"/>
      <c r="Q65" s="53">
        <v>4.7</v>
      </c>
      <c r="R65" s="53">
        <f t="shared" si="5"/>
        <v>100</v>
      </c>
      <c r="S65" s="27"/>
    </row>
    <row r="66" spans="1:19" s="26" customFormat="1" ht="30">
      <c r="A66" s="47" t="s">
        <v>213</v>
      </c>
      <c r="B66" s="30" t="s">
        <v>212</v>
      </c>
      <c r="C66" s="69">
        <v>0</v>
      </c>
      <c r="D66" s="73">
        <v>0</v>
      </c>
      <c r="E66" s="53" t="e">
        <f t="shared" si="0"/>
        <v>#DIV/0!</v>
      </c>
      <c r="F66" s="70">
        <v>0</v>
      </c>
      <c r="G66" s="53" t="e">
        <f t="shared" si="1"/>
        <v>#DIV/0!</v>
      </c>
      <c r="H66" s="55"/>
      <c r="I66" s="71"/>
      <c r="J66" s="59"/>
      <c r="K66" s="53" t="e">
        <f t="shared" si="2"/>
        <v>#DIV/0!</v>
      </c>
      <c r="L66" s="53" t="e">
        <f t="shared" si="3"/>
        <v>#DIV/0!</v>
      </c>
      <c r="M66" s="58"/>
      <c r="N66" s="53"/>
      <c r="O66" s="53" t="e">
        <f t="shared" si="4"/>
        <v>#DIV/0!</v>
      </c>
      <c r="P66" s="53"/>
      <c r="Q66" s="53"/>
      <c r="R66" s="53" t="e">
        <f t="shared" si="5"/>
        <v>#DIV/0!</v>
      </c>
      <c r="S66" s="27"/>
    </row>
    <row r="67" spans="1:19" s="26" customFormat="1" ht="18.75">
      <c r="A67" s="47" t="s">
        <v>124</v>
      </c>
      <c r="B67" s="30" t="s">
        <v>52</v>
      </c>
      <c r="C67" s="69">
        <v>0</v>
      </c>
      <c r="D67" s="69">
        <v>0</v>
      </c>
      <c r="E67" s="53" t="e">
        <f t="shared" si="0"/>
        <v>#DIV/0!</v>
      </c>
      <c r="F67" s="70">
        <v>0</v>
      </c>
      <c r="G67" s="53" t="e">
        <f t="shared" si="1"/>
        <v>#DIV/0!</v>
      </c>
      <c r="H67" s="55"/>
      <c r="I67" s="75"/>
      <c r="J67" s="59"/>
      <c r="K67" s="53" t="e">
        <f t="shared" si="2"/>
        <v>#DIV/0!</v>
      </c>
      <c r="L67" s="53" t="e">
        <f t="shared" si="3"/>
        <v>#DIV/0!</v>
      </c>
      <c r="M67" s="58"/>
      <c r="N67" s="53"/>
      <c r="O67" s="53" t="e">
        <f t="shared" si="4"/>
        <v>#DIV/0!</v>
      </c>
      <c r="P67" s="53"/>
      <c r="Q67" s="53"/>
      <c r="R67" s="53" t="e">
        <f t="shared" si="5"/>
        <v>#DIV/0!</v>
      </c>
      <c r="S67" s="27"/>
    </row>
    <row r="68" spans="1:19" s="20" customFormat="1" ht="18.75">
      <c r="A68" s="51" t="s">
        <v>125</v>
      </c>
      <c r="B68" s="19" t="s">
        <v>53</v>
      </c>
      <c r="C68" s="68">
        <f>SUM(C69:C71)</f>
        <v>1308.5999999999999</v>
      </c>
      <c r="D68" s="68">
        <f>SUM(D69:D71)</f>
        <v>0</v>
      </c>
      <c r="E68" s="53">
        <f t="shared" si="0"/>
        <v>0</v>
      </c>
      <c r="F68" s="68">
        <f>SUM(F69:F71)</f>
        <v>0</v>
      </c>
      <c r="G68" s="53">
        <f t="shared" si="1"/>
        <v>0</v>
      </c>
      <c r="H68" s="62"/>
      <c r="I68" s="63"/>
      <c r="J68" s="68">
        <f>SUM(J69:J71)</f>
        <v>0</v>
      </c>
      <c r="K68" s="53" t="e">
        <f t="shared" si="2"/>
        <v>#DIV/0!</v>
      </c>
      <c r="L68" s="53" t="e">
        <f t="shared" si="3"/>
        <v>#DIV/0!</v>
      </c>
      <c r="M68" s="58"/>
      <c r="N68" s="68">
        <f>SUM(N69:N71)</f>
        <v>0</v>
      </c>
      <c r="O68" s="53" t="e">
        <f t="shared" si="4"/>
        <v>#DIV/0!</v>
      </c>
      <c r="P68" s="53"/>
      <c r="Q68" s="68">
        <f>SUM(Q69:Q71)</f>
        <v>0</v>
      </c>
      <c r="R68" s="53" t="e">
        <f t="shared" si="5"/>
        <v>#DIV/0!</v>
      </c>
      <c r="S68" s="42"/>
    </row>
    <row r="69" spans="1:19" s="26" customFormat="1" ht="18.75">
      <c r="A69" s="47" t="s">
        <v>126</v>
      </c>
      <c r="B69" s="30" t="s">
        <v>54</v>
      </c>
      <c r="C69" s="69">
        <v>0</v>
      </c>
      <c r="D69" s="73">
        <v>0</v>
      </c>
      <c r="E69" s="53" t="e">
        <f t="shared" ref="E69:E118" si="6">SUM(D69/C69)*100</f>
        <v>#DIV/0!</v>
      </c>
      <c r="F69" s="70">
        <v>0</v>
      </c>
      <c r="G69" s="53" t="e">
        <f t="shared" ref="G69:G118" si="7">SUM(F69/C69)*100</f>
        <v>#DIV/0!</v>
      </c>
      <c r="H69" s="55"/>
      <c r="I69" s="71"/>
      <c r="J69" s="59"/>
      <c r="K69" s="53" t="e">
        <f t="shared" ref="K69:K116" si="8">SUM(J69/D69)*100</f>
        <v>#DIV/0!</v>
      </c>
      <c r="L69" s="53" t="e">
        <f t="shared" ref="L69:L118" si="9">SUM(J69/F69)*100</f>
        <v>#DIV/0!</v>
      </c>
      <c r="M69" s="58"/>
      <c r="N69" s="59"/>
      <c r="O69" s="53" t="e">
        <f t="shared" ref="O69:O118" si="10">SUM(N69/L69)*100</f>
        <v>#DIV/0!</v>
      </c>
      <c r="P69" s="53"/>
      <c r="Q69" s="59"/>
      <c r="R69" s="53" t="e">
        <f t="shared" ref="R69:R116" si="11">SUM(Q69/N69)*100</f>
        <v>#DIV/0!</v>
      </c>
      <c r="S69" s="27"/>
    </row>
    <row r="70" spans="1:19" s="26" customFormat="1" ht="18.75">
      <c r="A70" s="47" t="s">
        <v>127</v>
      </c>
      <c r="B70" s="30" t="s">
        <v>55</v>
      </c>
      <c r="C70" s="69">
        <v>1308.5999999999999</v>
      </c>
      <c r="D70" s="69">
        <v>0</v>
      </c>
      <c r="E70" s="53">
        <f t="shared" si="6"/>
        <v>0</v>
      </c>
      <c r="F70" s="70">
        <v>0</v>
      </c>
      <c r="G70" s="53">
        <f t="shared" si="7"/>
        <v>0</v>
      </c>
      <c r="H70" s="55"/>
      <c r="I70" s="75"/>
      <c r="J70" s="59"/>
      <c r="K70" s="53" t="e">
        <f t="shared" si="8"/>
        <v>#DIV/0!</v>
      </c>
      <c r="L70" s="53" t="e">
        <f t="shared" si="9"/>
        <v>#DIV/0!</v>
      </c>
      <c r="M70" s="58"/>
      <c r="N70" s="59"/>
      <c r="O70" s="53" t="e">
        <f t="shared" si="10"/>
        <v>#DIV/0!</v>
      </c>
      <c r="P70" s="53"/>
      <c r="Q70" s="59"/>
      <c r="R70" s="53" t="e">
        <f t="shared" si="11"/>
        <v>#DIV/0!</v>
      </c>
      <c r="S70" s="27"/>
    </row>
    <row r="71" spans="1:19" s="26" customFormat="1" ht="18.75">
      <c r="A71" s="47" t="s">
        <v>128</v>
      </c>
      <c r="B71" s="30" t="s">
        <v>56</v>
      </c>
      <c r="C71" s="69">
        <v>0</v>
      </c>
      <c r="D71" s="76">
        <v>0</v>
      </c>
      <c r="E71" s="53" t="e">
        <f t="shared" si="6"/>
        <v>#DIV/0!</v>
      </c>
      <c r="F71" s="70">
        <v>0</v>
      </c>
      <c r="G71" s="53" t="e">
        <f t="shared" si="7"/>
        <v>#DIV/0!</v>
      </c>
      <c r="H71" s="55"/>
      <c r="I71" s="71"/>
      <c r="J71" s="59"/>
      <c r="K71" s="53" t="e">
        <f t="shared" si="8"/>
        <v>#DIV/0!</v>
      </c>
      <c r="L71" s="53" t="e">
        <f t="shared" si="9"/>
        <v>#DIV/0!</v>
      </c>
      <c r="M71" s="58"/>
      <c r="N71" s="59"/>
      <c r="O71" s="53" t="e">
        <f t="shared" si="10"/>
        <v>#DIV/0!</v>
      </c>
      <c r="P71" s="53"/>
      <c r="Q71" s="59"/>
      <c r="R71" s="53" t="e">
        <f t="shared" si="11"/>
        <v>#DIV/0!</v>
      </c>
      <c r="S71" s="27"/>
    </row>
    <row r="72" spans="1:19" s="20" customFormat="1" ht="18.75">
      <c r="A72" s="51" t="s">
        <v>129</v>
      </c>
      <c r="B72" s="19" t="s">
        <v>57</v>
      </c>
      <c r="C72" s="68">
        <f>SUM(C73:C81)</f>
        <v>239853.6</v>
      </c>
      <c r="D72" s="68">
        <f>SUM(D73:D81)</f>
        <v>256566.30000000002</v>
      </c>
      <c r="E72" s="53">
        <f t="shared" si="6"/>
        <v>106.96787540399643</v>
      </c>
      <c r="F72" s="68">
        <f>SUM(F73:F81)</f>
        <v>280785.7</v>
      </c>
      <c r="G72" s="53">
        <f t="shared" si="7"/>
        <v>117.06545159213788</v>
      </c>
      <c r="H72" s="62"/>
      <c r="I72" s="79"/>
      <c r="J72" s="68">
        <f>SUM(J73:J81)</f>
        <v>186678.7</v>
      </c>
      <c r="K72" s="53">
        <f t="shared" si="8"/>
        <v>72.760413195341712</v>
      </c>
      <c r="L72" s="53">
        <f t="shared" si="9"/>
        <v>66.484404298367053</v>
      </c>
      <c r="M72" s="58"/>
      <c r="N72" s="68">
        <f>SUM(N73:N81)</f>
        <v>172909.7</v>
      </c>
      <c r="O72" s="53">
        <f t="shared" si="10"/>
        <v>260075.57986685142</v>
      </c>
      <c r="P72" s="53"/>
      <c r="Q72" s="68">
        <f>SUM(Q73:Q81)</f>
        <v>171805.50000000003</v>
      </c>
      <c r="R72" s="53">
        <f t="shared" si="11"/>
        <v>99.361400777400007</v>
      </c>
      <c r="S72" s="37"/>
    </row>
    <row r="73" spans="1:19" s="26" customFormat="1" ht="18.75">
      <c r="A73" s="47" t="s">
        <v>130</v>
      </c>
      <c r="B73" s="30" t="s">
        <v>58</v>
      </c>
      <c r="C73" s="69">
        <v>61222</v>
      </c>
      <c r="D73" s="69">
        <v>53725.9</v>
      </c>
      <c r="E73" s="53">
        <f t="shared" si="6"/>
        <v>87.755872072130941</v>
      </c>
      <c r="F73" s="70">
        <f>61222+1741.1+520.2</f>
        <v>63483.299999999996</v>
      </c>
      <c r="G73" s="53">
        <f t="shared" si="7"/>
        <v>103.69360687334617</v>
      </c>
      <c r="H73" s="55"/>
      <c r="I73" s="53"/>
      <c r="J73" s="53">
        <v>46615</v>
      </c>
      <c r="K73" s="53">
        <f t="shared" si="8"/>
        <v>86.764484168715654</v>
      </c>
      <c r="L73" s="53">
        <f t="shared" si="9"/>
        <v>73.428760004599638</v>
      </c>
      <c r="M73" s="58"/>
      <c r="N73" s="53">
        <v>42548.4</v>
      </c>
      <c r="O73" s="53">
        <f t="shared" si="10"/>
        <v>57945.143016625545</v>
      </c>
      <c r="P73" s="53"/>
      <c r="Q73" s="53">
        <v>41444.199999999997</v>
      </c>
      <c r="R73" s="53">
        <f t="shared" si="11"/>
        <v>97.404837784734553</v>
      </c>
      <c r="S73" s="36"/>
    </row>
    <row r="74" spans="1:19" s="26" customFormat="1" ht="18.75">
      <c r="A74" s="47" t="s">
        <v>131</v>
      </c>
      <c r="B74" s="30" t="s">
        <v>59</v>
      </c>
      <c r="C74" s="69">
        <v>160337.5</v>
      </c>
      <c r="D74" s="69">
        <v>183554.7</v>
      </c>
      <c r="E74" s="53">
        <f t="shared" si="6"/>
        <v>114.48020581585719</v>
      </c>
      <c r="F74" s="70">
        <f>183554.7+2925+3240.6</f>
        <v>189720.30000000002</v>
      </c>
      <c r="G74" s="53">
        <f t="shared" si="7"/>
        <v>118.32559444920872</v>
      </c>
      <c r="H74" s="55"/>
      <c r="I74" s="53"/>
      <c r="J74" s="53">
        <v>128489.5</v>
      </c>
      <c r="K74" s="53">
        <f t="shared" si="8"/>
        <v>70.000659204041085</v>
      </c>
      <c r="L74" s="53">
        <f t="shared" si="9"/>
        <v>67.725752067649054</v>
      </c>
      <c r="M74" s="58"/>
      <c r="N74" s="53">
        <v>118164.5</v>
      </c>
      <c r="O74" s="53">
        <f t="shared" si="10"/>
        <v>174474.99125881883</v>
      </c>
      <c r="P74" s="53"/>
      <c r="Q74" s="53">
        <v>118164.5</v>
      </c>
      <c r="R74" s="53">
        <f t="shared" si="11"/>
        <v>100</v>
      </c>
      <c r="S74" s="36"/>
    </row>
    <row r="75" spans="1:19" s="26" customFormat="1" ht="18.75">
      <c r="A75" s="47" t="s">
        <v>132</v>
      </c>
      <c r="B75" s="30" t="s">
        <v>60</v>
      </c>
      <c r="C75" s="69">
        <v>15658.2</v>
      </c>
      <c r="D75" s="69">
        <v>15552.5</v>
      </c>
      <c r="E75" s="53">
        <f t="shared" si="6"/>
        <v>99.324954337024678</v>
      </c>
      <c r="F75" s="70">
        <f>15552.5+7278.1+277.6</f>
        <v>23108.199999999997</v>
      </c>
      <c r="G75" s="53">
        <f t="shared" si="7"/>
        <v>147.57890434404973</v>
      </c>
      <c r="H75" s="55"/>
      <c r="I75" s="53"/>
      <c r="J75" s="53">
        <v>7839.9</v>
      </c>
      <c r="K75" s="53">
        <f t="shared" si="8"/>
        <v>50.409258961581735</v>
      </c>
      <c r="L75" s="53">
        <f t="shared" si="9"/>
        <v>33.92691771752019</v>
      </c>
      <c r="M75" s="58"/>
      <c r="N75" s="53">
        <v>8455.4</v>
      </c>
      <c r="O75" s="53">
        <f t="shared" si="10"/>
        <v>24922.393688695007</v>
      </c>
      <c r="P75" s="53"/>
      <c r="Q75" s="53">
        <v>8455.4</v>
      </c>
      <c r="R75" s="53">
        <f t="shared" si="11"/>
        <v>100</v>
      </c>
      <c r="S75" s="36"/>
    </row>
    <row r="76" spans="1:19" s="26" customFormat="1" ht="18.75">
      <c r="A76" s="47" t="s">
        <v>133</v>
      </c>
      <c r="B76" s="30" t="s">
        <v>61</v>
      </c>
      <c r="C76" s="69">
        <v>0</v>
      </c>
      <c r="D76" s="69">
        <v>0</v>
      </c>
      <c r="E76" s="53" t="e">
        <f t="shared" si="6"/>
        <v>#DIV/0!</v>
      </c>
      <c r="F76" s="70">
        <v>0</v>
      </c>
      <c r="G76" s="53" t="e">
        <f t="shared" si="7"/>
        <v>#DIV/0!</v>
      </c>
      <c r="H76" s="55"/>
      <c r="I76" s="53"/>
      <c r="J76" s="53"/>
      <c r="K76" s="53" t="e">
        <f t="shared" si="8"/>
        <v>#DIV/0!</v>
      </c>
      <c r="L76" s="53" t="e">
        <f t="shared" si="9"/>
        <v>#DIV/0!</v>
      </c>
      <c r="M76" s="58"/>
      <c r="N76" s="53"/>
      <c r="O76" s="53" t="e">
        <f t="shared" si="10"/>
        <v>#DIV/0!</v>
      </c>
      <c r="P76" s="53"/>
      <c r="Q76" s="53"/>
      <c r="R76" s="53" t="e">
        <f t="shared" si="11"/>
        <v>#DIV/0!</v>
      </c>
      <c r="S76" s="36"/>
    </row>
    <row r="77" spans="1:19" s="26" customFormat="1" ht="30">
      <c r="A77" s="47" t="s">
        <v>134</v>
      </c>
      <c r="B77" s="30" t="s">
        <v>62</v>
      </c>
      <c r="C77" s="69">
        <v>0</v>
      </c>
      <c r="D77" s="69">
        <v>0</v>
      </c>
      <c r="E77" s="53" t="e">
        <f t="shared" si="6"/>
        <v>#DIV/0!</v>
      </c>
      <c r="F77" s="70">
        <v>0</v>
      </c>
      <c r="G77" s="53" t="e">
        <f t="shared" si="7"/>
        <v>#DIV/0!</v>
      </c>
      <c r="H77" s="55"/>
      <c r="I77" s="53"/>
      <c r="J77" s="53"/>
      <c r="K77" s="53" t="e">
        <f t="shared" si="8"/>
        <v>#DIV/0!</v>
      </c>
      <c r="L77" s="53" t="e">
        <f t="shared" si="9"/>
        <v>#DIV/0!</v>
      </c>
      <c r="M77" s="58"/>
      <c r="N77" s="53"/>
      <c r="O77" s="53" t="e">
        <f t="shared" si="10"/>
        <v>#DIV/0!</v>
      </c>
      <c r="P77" s="53"/>
      <c r="Q77" s="53"/>
      <c r="R77" s="53" t="e">
        <f t="shared" si="11"/>
        <v>#DIV/0!</v>
      </c>
      <c r="S77" s="36"/>
    </row>
    <row r="78" spans="1:19" s="26" customFormat="1" ht="18.75">
      <c r="A78" s="47" t="s">
        <v>135</v>
      </c>
      <c r="B78" s="30" t="s">
        <v>63</v>
      </c>
      <c r="C78" s="69">
        <v>0</v>
      </c>
      <c r="D78" s="73">
        <v>0</v>
      </c>
      <c r="E78" s="53" t="e">
        <f t="shared" si="6"/>
        <v>#DIV/0!</v>
      </c>
      <c r="F78" s="70">
        <v>0</v>
      </c>
      <c r="G78" s="53" t="e">
        <f t="shared" si="7"/>
        <v>#DIV/0!</v>
      </c>
      <c r="H78" s="55"/>
      <c r="I78" s="53"/>
      <c r="J78" s="53"/>
      <c r="K78" s="53" t="e">
        <f t="shared" si="8"/>
        <v>#DIV/0!</v>
      </c>
      <c r="L78" s="53" t="e">
        <f t="shared" si="9"/>
        <v>#DIV/0!</v>
      </c>
      <c r="M78" s="58"/>
      <c r="N78" s="53"/>
      <c r="O78" s="53" t="e">
        <f t="shared" si="10"/>
        <v>#DIV/0!</v>
      </c>
      <c r="P78" s="53"/>
      <c r="Q78" s="53"/>
      <c r="R78" s="53" t="e">
        <f t="shared" si="11"/>
        <v>#DIV/0!</v>
      </c>
      <c r="S78" s="36"/>
    </row>
    <row r="79" spans="1:19" s="26" customFormat="1" ht="18.75">
      <c r="A79" s="47" t="s">
        <v>136</v>
      </c>
      <c r="B79" s="30" t="s">
        <v>64</v>
      </c>
      <c r="C79" s="69">
        <v>18.8</v>
      </c>
      <c r="D79" s="69">
        <v>1477</v>
      </c>
      <c r="E79" s="53">
        <f t="shared" si="6"/>
        <v>7856.3829787234044</v>
      </c>
      <c r="F79" s="70">
        <v>1477</v>
      </c>
      <c r="G79" s="53">
        <f t="shared" si="7"/>
        <v>7856.3829787234044</v>
      </c>
      <c r="H79" s="55"/>
      <c r="I79" s="53"/>
      <c r="J79" s="53">
        <v>1514.1</v>
      </c>
      <c r="K79" s="53">
        <f t="shared" si="8"/>
        <v>102.51184834123221</v>
      </c>
      <c r="L79" s="53">
        <f t="shared" si="9"/>
        <v>102.51184834123221</v>
      </c>
      <c r="M79" s="58"/>
      <c r="N79" s="53">
        <v>1521.2</v>
      </c>
      <c r="O79" s="53">
        <f t="shared" si="10"/>
        <v>1483.926028663893</v>
      </c>
      <c r="P79" s="53"/>
      <c r="Q79" s="53">
        <v>1521.2</v>
      </c>
      <c r="R79" s="53">
        <f t="shared" si="11"/>
        <v>100</v>
      </c>
      <c r="S79" s="36"/>
    </row>
    <row r="80" spans="1:19" s="26" customFormat="1" ht="18.75">
      <c r="A80" s="47" t="s">
        <v>137</v>
      </c>
      <c r="B80" s="30" t="s">
        <v>65</v>
      </c>
      <c r="C80" s="69">
        <v>0</v>
      </c>
      <c r="D80" s="73">
        <v>0</v>
      </c>
      <c r="E80" s="53" t="e">
        <f t="shared" si="6"/>
        <v>#DIV/0!</v>
      </c>
      <c r="F80" s="70">
        <v>0</v>
      </c>
      <c r="G80" s="53" t="e">
        <f t="shared" si="7"/>
        <v>#DIV/0!</v>
      </c>
      <c r="H80" s="55"/>
      <c r="I80" s="53"/>
      <c r="J80" s="53"/>
      <c r="K80" s="53" t="e">
        <f t="shared" si="8"/>
        <v>#DIV/0!</v>
      </c>
      <c r="L80" s="53" t="e">
        <f t="shared" si="9"/>
        <v>#DIV/0!</v>
      </c>
      <c r="M80" s="58"/>
      <c r="N80" s="53"/>
      <c r="O80" s="53" t="e">
        <f t="shared" si="10"/>
        <v>#DIV/0!</v>
      </c>
      <c r="P80" s="53"/>
      <c r="Q80" s="53"/>
      <c r="R80" s="53" t="e">
        <f t="shared" si="11"/>
        <v>#DIV/0!</v>
      </c>
      <c r="S80" s="36"/>
    </row>
    <row r="81" spans="1:19" s="26" customFormat="1" ht="18.75">
      <c r="A81" s="47" t="s">
        <v>138</v>
      </c>
      <c r="B81" s="30" t="s">
        <v>66</v>
      </c>
      <c r="C81" s="69">
        <v>2617.1</v>
      </c>
      <c r="D81" s="69">
        <v>2256.1999999999998</v>
      </c>
      <c r="E81" s="53">
        <f t="shared" si="6"/>
        <v>86.209927018455531</v>
      </c>
      <c r="F81" s="70">
        <f>2256.2+740.7</f>
        <v>2996.8999999999996</v>
      </c>
      <c r="G81" s="53">
        <f t="shared" si="7"/>
        <v>114.51224637958045</v>
      </c>
      <c r="H81" s="55"/>
      <c r="I81" s="53"/>
      <c r="J81" s="53">
        <v>2220.1999999999998</v>
      </c>
      <c r="K81" s="53">
        <f t="shared" si="8"/>
        <v>98.404396773335705</v>
      </c>
      <c r="L81" s="53">
        <f t="shared" si="9"/>
        <v>74.083219326637533</v>
      </c>
      <c r="M81" s="58"/>
      <c r="N81" s="53">
        <v>2220.1999999999998</v>
      </c>
      <c r="O81" s="53">
        <f t="shared" si="10"/>
        <v>2996.8999999999996</v>
      </c>
      <c r="P81" s="53"/>
      <c r="Q81" s="53">
        <v>2220.1999999999998</v>
      </c>
      <c r="R81" s="53">
        <f t="shared" si="11"/>
        <v>100</v>
      </c>
      <c r="S81" s="36"/>
    </row>
    <row r="82" spans="1:19" s="20" customFormat="1" ht="18.75">
      <c r="A82" s="51" t="s">
        <v>139</v>
      </c>
      <c r="B82" s="19" t="s">
        <v>67</v>
      </c>
      <c r="C82" s="68">
        <f>SUM(C83:C86)</f>
        <v>23731.600000000002</v>
      </c>
      <c r="D82" s="68">
        <f>SUM(D83:D86)</f>
        <v>65634.100000000006</v>
      </c>
      <c r="E82" s="53">
        <f t="shared" si="6"/>
        <v>276.56837297105972</v>
      </c>
      <c r="F82" s="68">
        <f>SUM(F83:F86)</f>
        <v>73873.100000000006</v>
      </c>
      <c r="G82" s="53">
        <f t="shared" si="7"/>
        <v>311.28579615365169</v>
      </c>
      <c r="H82" s="62"/>
      <c r="I82" s="79"/>
      <c r="J82" s="68">
        <f>SUM(J83:J86)</f>
        <v>15179.199999999999</v>
      </c>
      <c r="K82" s="53">
        <f t="shared" si="8"/>
        <v>23.127002579451837</v>
      </c>
      <c r="L82" s="53">
        <f t="shared" si="9"/>
        <v>20.54766890789746</v>
      </c>
      <c r="M82" s="58"/>
      <c r="N82" s="68">
        <f>SUM(N83:N86)</f>
        <v>16379.1</v>
      </c>
      <c r="O82" s="53">
        <f t="shared" si="10"/>
        <v>79712.691855301993</v>
      </c>
      <c r="P82" s="53"/>
      <c r="Q82" s="68">
        <f>SUM(Q83:Q86)</f>
        <v>16379.1</v>
      </c>
      <c r="R82" s="53">
        <f t="shared" si="11"/>
        <v>100</v>
      </c>
      <c r="S82" s="42"/>
    </row>
    <row r="83" spans="1:19" s="26" customFormat="1" ht="18.75">
      <c r="A83" s="47" t="s">
        <v>140</v>
      </c>
      <c r="B83" s="30" t="s">
        <v>68</v>
      </c>
      <c r="C83" s="69">
        <v>19917.400000000001</v>
      </c>
      <c r="D83" s="69">
        <v>62475.6</v>
      </c>
      <c r="E83" s="53">
        <f t="shared" si="6"/>
        <v>313.67347143703495</v>
      </c>
      <c r="F83" s="70">
        <f>62475.6+6692.2+1038.7</f>
        <v>70206.5</v>
      </c>
      <c r="G83" s="53">
        <f t="shared" si="7"/>
        <v>352.48827658228481</v>
      </c>
      <c r="H83" s="55"/>
      <c r="I83" s="53"/>
      <c r="J83" s="59">
        <v>11136.3</v>
      </c>
      <c r="K83" s="53">
        <f t="shared" si="8"/>
        <v>17.825038895184679</v>
      </c>
      <c r="L83" s="53">
        <f t="shared" si="9"/>
        <v>15.862206490851985</v>
      </c>
      <c r="M83" s="58"/>
      <c r="N83" s="53">
        <v>12335.6</v>
      </c>
      <c r="O83" s="53">
        <f t="shared" si="10"/>
        <v>77767.238795650264</v>
      </c>
      <c r="P83" s="53"/>
      <c r="Q83" s="53">
        <v>12335.6</v>
      </c>
      <c r="R83" s="53">
        <f t="shared" si="11"/>
        <v>100</v>
      </c>
      <c r="S83" s="27"/>
    </row>
    <row r="84" spans="1:19" s="26" customFormat="1" ht="21.75" customHeight="1">
      <c r="A84" s="47" t="s">
        <v>141</v>
      </c>
      <c r="B84" s="30" t="s">
        <v>69</v>
      </c>
      <c r="C84" s="69">
        <v>0</v>
      </c>
      <c r="D84" s="69">
        <v>0</v>
      </c>
      <c r="E84" s="53" t="e">
        <f t="shared" si="6"/>
        <v>#DIV/0!</v>
      </c>
      <c r="F84" s="70">
        <v>0</v>
      </c>
      <c r="G84" s="53" t="e">
        <f t="shared" si="7"/>
        <v>#DIV/0!</v>
      </c>
      <c r="H84" s="55"/>
      <c r="I84" s="53"/>
      <c r="J84" s="59"/>
      <c r="K84" s="53" t="e">
        <f t="shared" si="8"/>
        <v>#DIV/0!</v>
      </c>
      <c r="L84" s="53" t="e">
        <f t="shared" si="9"/>
        <v>#DIV/0!</v>
      </c>
      <c r="M84" s="58"/>
      <c r="N84" s="53"/>
      <c r="O84" s="53" t="e">
        <f t="shared" si="10"/>
        <v>#DIV/0!</v>
      </c>
      <c r="P84" s="53"/>
      <c r="Q84" s="53"/>
      <c r="R84" s="53" t="e">
        <f t="shared" si="11"/>
        <v>#DIV/0!</v>
      </c>
      <c r="S84" s="27"/>
    </row>
    <row r="85" spans="1:19" s="26" customFormat="1" ht="18.75">
      <c r="A85" s="47" t="s">
        <v>142</v>
      </c>
      <c r="B85" s="30" t="s">
        <v>70</v>
      </c>
      <c r="C85" s="69">
        <v>0</v>
      </c>
      <c r="D85" s="73">
        <v>0</v>
      </c>
      <c r="E85" s="53" t="e">
        <f t="shared" si="6"/>
        <v>#DIV/0!</v>
      </c>
      <c r="F85" s="70">
        <v>0</v>
      </c>
      <c r="G85" s="53" t="e">
        <f t="shared" si="7"/>
        <v>#DIV/0!</v>
      </c>
      <c r="H85" s="55"/>
      <c r="I85" s="53"/>
      <c r="J85" s="59"/>
      <c r="K85" s="53" t="e">
        <f t="shared" si="8"/>
        <v>#DIV/0!</v>
      </c>
      <c r="L85" s="53" t="e">
        <f t="shared" si="9"/>
        <v>#DIV/0!</v>
      </c>
      <c r="M85" s="58"/>
      <c r="N85" s="53"/>
      <c r="O85" s="53" t="e">
        <f t="shared" si="10"/>
        <v>#DIV/0!</v>
      </c>
      <c r="P85" s="53"/>
      <c r="Q85" s="53"/>
      <c r="R85" s="53" t="e">
        <f t="shared" si="11"/>
        <v>#DIV/0!</v>
      </c>
      <c r="S85" s="27"/>
    </row>
    <row r="86" spans="1:19" s="26" customFormat="1" ht="18.75">
      <c r="A86" s="47" t="s">
        <v>143</v>
      </c>
      <c r="B86" s="30" t="s">
        <v>71</v>
      </c>
      <c r="C86" s="69">
        <v>3814.2</v>
      </c>
      <c r="D86" s="69">
        <v>3158.5</v>
      </c>
      <c r="E86" s="53">
        <f t="shared" si="6"/>
        <v>82.808976980756128</v>
      </c>
      <c r="F86" s="70">
        <f>3158.5+508.1</f>
        <v>3666.6</v>
      </c>
      <c r="G86" s="53">
        <f t="shared" si="7"/>
        <v>96.130250117980182</v>
      </c>
      <c r="H86" s="55"/>
      <c r="I86" s="75"/>
      <c r="J86" s="59">
        <v>4042.9</v>
      </c>
      <c r="K86" s="53">
        <f t="shared" si="8"/>
        <v>128.00063321196771</v>
      </c>
      <c r="L86" s="53">
        <f t="shared" si="9"/>
        <v>110.26291387116129</v>
      </c>
      <c r="M86" s="58"/>
      <c r="N86" s="53">
        <v>4043.5</v>
      </c>
      <c r="O86" s="53">
        <f t="shared" si="10"/>
        <v>3667.1441539488983</v>
      </c>
      <c r="P86" s="53"/>
      <c r="Q86" s="53">
        <v>4043.5</v>
      </c>
      <c r="R86" s="53">
        <f t="shared" si="11"/>
        <v>100</v>
      </c>
      <c r="S86" s="27"/>
    </row>
    <row r="87" spans="1:19" s="20" customFormat="1" ht="18.75">
      <c r="A87" s="51" t="s">
        <v>144</v>
      </c>
      <c r="B87" s="19" t="s">
        <v>72</v>
      </c>
      <c r="C87" s="68">
        <f>SUM(C88:C96)</f>
        <v>0</v>
      </c>
      <c r="D87" s="68"/>
      <c r="E87" s="53" t="e">
        <f t="shared" si="6"/>
        <v>#DIV/0!</v>
      </c>
      <c r="F87" s="80"/>
      <c r="G87" s="53" t="e">
        <f t="shared" si="7"/>
        <v>#DIV/0!</v>
      </c>
      <c r="H87" s="62"/>
      <c r="I87" s="63"/>
      <c r="J87" s="81">
        <v>0</v>
      </c>
      <c r="K87" s="53" t="e">
        <f t="shared" si="8"/>
        <v>#DIV/0!</v>
      </c>
      <c r="L87" s="53" t="e">
        <f t="shared" si="9"/>
        <v>#DIV/0!</v>
      </c>
      <c r="M87" s="58"/>
      <c r="N87" s="53">
        <v>0</v>
      </c>
      <c r="O87" s="53" t="e">
        <f t="shared" si="10"/>
        <v>#DIV/0!</v>
      </c>
      <c r="P87" s="53"/>
      <c r="Q87" s="53">
        <v>0</v>
      </c>
      <c r="R87" s="53" t="e">
        <f t="shared" si="11"/>
        <v>#DIV/0!</v>
      </c>
      <c r="S87" s="42"/>
    </row>
    <row r="88" spans="1:19" s="26" customFormat="1" ht="18.75">
      <c r="A88" s="47" t="s">
        <v>145</v>
      </c>
      <c r="B88" s="30" t="s">
        <v>73</v>
      </c>
      <c r="C88" s="69">
        <v>0</v>
      </c>
      <c r="D88" s="69">
        <v>0</v>
      </c>
      <c r="E88" s="53" t="e">
        <f t="shared" si="6"/>
        <v>#DIV/0!</v>
      </c>
      <c r="F88" s="70">
        <v>0</v>
      </c>
      <c r="G88" s="53" t="e">
        <f t="shared" si="7"/>
        <v>#DIV/0!</v>
      </c>
      <c r="H88" s="55"/>
      <c r="I88" s="75"/>
      <c r="J88" s="59"/>
      <c r="K88" s="53" t="e">
        <f t="shared" si="8"/>
        <v>#DIV/0!</v>
      </c>
      <c r="L88" s="53" t="e">
        <f t="shared" si="9"/>
        <v>#DIV/0!</v>
      </c>
      <c r="M88" s="58"/>
      <c r="N88" s="53"/>
      <c r="O88" s="53" t="e">
        <f t="shared" si="10"/>
        <v>#DIV/0!</v>
      </c>
      <c r="P88" s="53"/>
      <c r="Q88" s="53"/>
      <c r="R88" s="53" t="e">
        <f t="shared" si="11"/>
        <v>#DIV/0!</v>
      </c>
      <c r="S88" s="27"/>
    </row>
    <row r="89" spans="1:19" s="26" customFormat="1" ht="18.75">
      <c r="A89" s="47" t="s">
        <v>146</v>
      </c>
      <c r="B89" s="30" t="s">
        <v>74</v>
      </c>
      <c r="C89" s="69">
        <v>0</v>
      </c>
      <c r="D89" s="69">
        <v>0</v>
      </c>
      <c r="E89" s="53" t="e">
        <f t="shared" si="6"/>
        <v>#DIV/0!</v>
      </c>
      <c r="F89" s="70">
        <v>0</v>
      </c>
      <c r="G89" s="53" t="e">
        <f t="shared" si="7"/>
        <v>#DIV/0!</v>
      </c>
      <c r="H89" s="55"/>
      <c r="I89" s="75"/>
      <c r="J89" s="59"/>
      <c r="K89" s="53" t="e">
        <f t="shared" si="8"/>
        <v>#DIV/0!</v>
      </c>
      <c r="L89" s="53" t="e">
        <f t="shared" si="9"/>
        <v>#DIV/0!</v>
      </c>
      <c r="M89" s="58"/>
      <c r="N89" s="53"/>
      <c r="O89" s="53" t="e">
        <f t="shared" si="10"/>
        <v>#DIV/0!</v>
      </c>
      <c r="P89" s="53"/>
      <c r="Q89" s="53"/>
      <c r="R89" s="53" t="e">
        <f t="shared" si="11"/>
        <v>#DIV/0!</v>
      </c>
      <c r="S89" s="24"/>
    </row>
    <row r="90" spans="1:19" s="26" customFormat="1" ht="18.75">
      <c r="A90" s="47" t="s">
        <v>147</v>
      </c>
      <c r="B90" s="30" t="s">
        <v>75</v>
      </c>
      <c r="C90" s="69">
        <v>0</v>
      </c>
      <c r="D90" s="69">
        <v>0</v>
      </c>
      <c r="E90" s="53" t="e">
        <f t="shared" si="6"/>
        <v>#DIV/0!</v>
      </c>
      <c r="F90" s="70">
        <v>0</v>
      </c>
      <c r="G90" s="53" t="e">
        <f t="shared" si="7"/>
        <v>#DIV/0!</v>
      </c>
      <c r="H90" s="55"/>
      <c r="I90" s="75"/>
      <c r="J90" s="59"/>
      <c r="K90" s="53" t="e">
        <f t="shared" si="8"/>
        <v>#DIV/0!</v>
      </c>
      <c r="L90" s="53" t="e">
        <f t="shared" si="9"/>
        <v>#DIV/0!</v>
      </c>
      <c r="M90" s="58"/>
      <c r="N90" s="53"/>
      <c r="O90" s="53" t="e">
        <f t="shared" si="10"/>
        <v>#DIV/0!</v>
      </c>
      <c r="P90" s="53"/>
      <c r="Q90" s="53"/>
      <c r="R90" s="53" t="e">
        <f t="shared" si="11"/>
        <v>#DIV/0!</v>
      </c>
      <c r="S90" s="27"/>
    </row>
    <row r="91" spans="1:19" s="26" customFormat="1" ht="18.75">
      <c r="A91" s="47" t="s">
        <v>148</v>
      </c>
      <c r="B91" s="30" t="s">
        <v>76</v>
      </c>
      <c r="C91" s="69">
        <v>0</v>
      </c>
      <c r="D91" s="69">
        <v>0</v>
      </c>
      <c r="E91" s="53" t="e">
        <f t="shared" si="6"/>
        <v>#DIV/0!</v>
      </c>
      <c r="F91" s="70">
        <v>0</v>
      </c>
      <c r="G91" s="53" t="e">
        <f t="shared" si="7"/>
        <v>#DIV/0!</v>
      </c>
      <c r="H91" s="55"/>
      <c r="I91" s="71"/>
      <c r="J91" s="59"/>
      <c r="K91" s="53" t="e">
        <f t="shared" si="8"/>
        <v>#DIV/0!</v>
      </c>
      <c r="L91" s="53" t="e">
        <f t="shared" si="9"/>
        <v>#DIV/0!</v>
      </c>
      <c r="M91" s="58"/>
      <c r="N91" s="53"/>
      <c r="O91" s="53" t="e">
        <f t="shared" si="10"/>
        <v>#DIV/0!</v>
      </c>
      <c r="P91" s="53"/>
      <c r="Q91" s="53"/>
      <c r="R91" s="53" t="e">
        <f t="shared" si="11"/>
        <v>#DIV/0!</v>
      </c>
      <c r="S91" s="27"/>
    </row>
    <row r="92" spans="1:19" s="26" customFormat="1" ht="18.75">
      <c r="A92" s="47" t="s">
        <v>149</v>
      </c>
      <c r="B92" s="30" t="s">
        <v>77</v>
      </c>
      <c r="C92" s="69">
        <v>0</v>
      </c>
      <c r="D92" s="69">
        <v>0</v>
      </c>
      <c r="E92" s="53" t="e">
        <f t="shared" si="6"/>
        <v>#DIV/0!</v>
      </c>
      <c r="F92" s="70">
        <v>0</v>
      </c>
      <c r="G92" s="53" t="e">
        <f t="shared" si="7"/>
        <v>#DIV/0!</v>
      </c>
      <c r="H92" s="55"/>
      <c r="I92" s="71"/>
      <c r="J92" s="59"/>
      <c r="K92" s="53" t="e">
        <f t="shared" si="8"/>
        <v>#DIV/0!</v>
      </c>
      <c r="L92" s="53" t="e">
        <f t="shared" si="9"/>
        <v>#DIV/0!</v>
      </c>
      <c r="M92" s="58"/>
      <c r="N92" s="53"/>
      <c r="O92" s="53" t="e">
        <f t="shared" si="10"/>
        <v>#DIV/0!</v>
      </c>
      <c r="P92" s="53"/>
      <c r="Q92" s="53"/>
      <c r="R92" s="53" t="e">
        <f t="shared" si="11"/>
        <v>#DIV/0!</v>
      </c>
      <c r="S92" s="27"/>
    </row>
    <row r="93" spans="1:19" s="26" customFormat="1" ht="30">
      <c r="A93" s="47" t="s">
        <v>215</v>
      </c>
      <c r="B93" s="30" t="s">
        <v>214</v>
      </c>
      <c r="C93" s="69">
        <v>0</v>
      </c>
      <c r="D93" s="69">
        <v>0</v>
      </c>
      <c r="E93" s="53" t="e">
        <f t="shared" si="6"/>
        <v>#DIV/0!</v>
      </c>
      <c r="F93" s="70">
        <v>0</v>
      </c>
      <c r="G93" s="53" t="e">
        <f t="shared" si="7"/>
        <v>#DIV/0!</v>
      </c>
      <c r="H93" s="55"/>
      <c r="I93" s="75"/>
      <c r="J93" s="59"/>
      <c r="K93" s="53" t="e">
        <f t="shared" si="8"/>
        <v>#DIV/0!</v>
      </c>
      <c r="L93" s="53" t="e">
        <f t="shared" si="9"/>
        <v>#DIV/0!</v>
      </c>
      <c r="M93" s="58"/>
      <c r="N93" s="53"/>
      <c r="O93" s="53" t="e">
        <f t="shared" si="10"/>
        <v>#DIV/0!</v>
      </c>
      <c r="P93" s="53"/>
      <c r="Q93" s="53"/>
      <c r="R93" s="53" t="e">
        <f t="shared" si="11"/>
        <v>#DIV/0!</v>
      </c>
      <c r="S93" s="27"/>
    </row>
    <row r="94" spans="1:19" s="26" customFormat="1" ht="18.75">
      <c r="A94" s="47" t="s">
        <v>150</v>
      </c>
      <c r="B94" s="30" t="s">
        <v>78</v>
      </c>
      <c r="C94" s="69">
        <v>0</v>
      </c>
      <c r="D94" s="69">
        <v>0</v>
      </c>
      <c r="E94" s="53" t="e">
        <f t="shared" si="6"/>
        <v>#DIV/0!</v>
      </c>
      <c r="F94" s="70">
        <v>0</v>
      </c>
      <c r="G94" s="53" t="e">
        <f t="shared" si="7"/>
        <v>#DIV/0!</v>
      </c>
      <c r="H94" s="55"/>
      <c r="I94" s="71"/>
      <c r="J94" s="59"/>
      <c r="K94" s="53" t="e">
        <f t="shared" si="8"/>
        <v>#DIV/0!</v>
      </c>
      <c r="L94" s="53" t="e">
        <f t="shared" si="9"/>
        <v>#DIV/0!</v>
      </c>
      <c r="M94" s="58"/>
      <c r="N94" s="53"/>
      <c r="O94" s="53" t="e">
        <f t="shared" si="10"/>
        <v>#DIV/0!</v>
      </c>
      <c r="P94" s="53"/>
      <c r="Q94" s="53"/>
      <c r="R94" s="53" t="e">
        <f t="shared" si="11"/>
        <v>#DIV/0!</v>
      </c>
      <c r="S94" s="27"/>
    </row>
    <row r="95" spans="1:19" s="26" customFormat="1" ht="18.75">
      <c r="A95" s="47" t="s">
        <v>151</v>
      </c>
      <c r="B95" s="30" t="s">
        <v>79</v>
      </c>
      <c r="C95" s="69">
        <v>0</v>
      </c>
      <c r="D95" s="69">
        <v>0</v>
      </c>
      <c r="E95" s="53" t="e">
        <f t="shared" si="6"/>
        <v>#DIV/0!</v>
      </c>
      <c r="F95" s="70">
        <v>0</v>
      </c>
      <c r="G95" s="53" t="e">
        <f t="shared" si="7"/>
        <v>#DIV/0!</v>
      </c>
      <c r="H95" s="55"/>
      <c r="I95" s="71"/>
      <c r="J95" s="59"/>
      <c r="K95" s="53" t="e">
        <f t="shared" si="8"/>
        <v>#DIV/0!</v>
      </c>
      <c r="L95" s="53" t="e">
        <f t="shared" si="9"/>
        <v>#DIV/0!</v>
      </c>
      <c r="M95" s="58"/>
      <c r="N95" s="53"/>
      <c r="O95" s="53" t="e">
        <f t="shared" si="10"/>
        <v>#DIV/0!</v>
      </c>
      <c r="P95" s="53"/>
      <c r="Q95" s="53"/>
      <c r="R95" s="53" t="e">
        <f t="shared" si="11"/>
        <v>#DIV/0!</v>
      </c>
      <c r="S95" s="27"/>
    </row>
    <row r="96" spans="1:19" s="26" customFormat="1" ht="18.75">
      <c r="A96" s="47" t="s">
        <v>152</v>
      </c>
      <c r="B96" s="30" t="s">
        <v>80</v>
      </c>
      <c r="C96" s="69">
        <v>0</v>
      </c>
      <c r="D96" s="69">
        <v>0</v>
      </c>
      <c r="E96" s="53" t="e">
        <f t="shared" si="6"/>
        <v>#DIV/0!</v>
      </c>
      <c r="F96" s="70">
        <v>0</v>
      </c>
      <c r="G96" s="53" t="e">
        <f t="shared" si="7"/>
        <v>#DIV/0!</v>
      </c>
      <c r="H96" s="55"/>
      <c r="I96" s="75"/>
      <c r="J96" s="59"/>
      <c r="K96" s="53" t="e">
        <f t="shared" si="8"/>
        <v>#DIV/0!</v>
      </c>
      <c r="L96" s="53" t="e">
        <f t="shared" si="9"/>
        <v>#DIV/0!</v>
      </c>
      <c r="M96" s="58"/>
      <c r="N96" s="53"/>
      <c r="O96" s="53" t="e">
        <f t="shared" si="10"/>
        <v>#DIV/0!</v>
      </c>
      <c r="P96" s="53"/>
      <c r="Q96" s="53"/>
      <c r="R96" s="53" t="e">
        <f t="shared" si="11"/>
        <v>#DIV/0!</v>
      </c>
      <c r="S96" s="27"/>
    </row>
    <row r="97" spans="1:19" s="20" customFormat="1" ht="18.75">
      <c r="A97" s="51" t="s">
        <v>153</v>
      </c>
      <c r="B97" s="19" t="s">
        <v>81</v>
      </c>
      <c r="C97" s="82">
        <f>SUM(C98:C102)</f>
        <v>11834.6</v>
      </c>
      <c r="D97" s="82">
        <f>SUM(D98:D102)</f>
        <v>12269.900000000001</v>
      </c>
      <c r="E97" s="53">
        <f t="shared" si="6"/>
        <v>103.67819782671152</v>
      </c>
      <c r="F97" s="82">
        <f>SUM(F98:F102)</f>
        <v>12569.900000000001</v>
      </c>
      <c r="G97" s="53">
        <f t="shared" si="7"/>
        <v>106.21313774863536</v>
      </c>
      <c r="H97" s="83"/>
      <c r="I97" s="84"/>
      <c r="J97" s="82">
        <f>SUM(J98:J102)</f>
        <v>12290.8</v>
      </c>
      <c r="K97" s="53">
        <f t="shared" si="8"/>
        <v>100.17033553655692</v>
      </c>
      <c r="L97" s="53">
        <f t="shared" si="9"/>
        <v>97.77961638517408</v>
      </c>
      <c r="M97" s="58"/>
      <c r="N97" s="82">
        <f>SUM(N98:N102)</f>
        <v>12524.6</v>
      </c>
      <c r="O97" s="53">
        <f t="shared" si="10"/>
        <v>12809.009140169886</v>
      </c>
      <c r="P97" s="53"/>
      <c r="Q97" s="82">
        <f>SUM(Q98:Q102)</f>
        <v>12524.5</v>
      </c>
      <c r="R97" s="53">
        <f t="shared" si="11"/>
        <v>99.999201571307665</v>
      </c>
      <c r="S97" s="42"/>
    </row>
    <row r="98" spans="1:19" s="26" customFormat="1" ht="18.75">
      <c r="A98" s="47" t="s">
        <v>204</v>
      </c>
      <c r="B98" s="30" t="s">
        <v>206</v>
      </c>
      <c r="C98" s="69">
        <v>1703.8</v>
      </c>
      <c r="D98" s="69">
        <v>1404.1</v>
      </c>
      <c r="E98" s="53">
        <f t="shared" si="6"/>
        <v>82.409907266111034</v>
      </c>
      <c r="F98" s="70">
        <f>1404.1+300</f>
        <v>1704.1</v>
      </c>
      <c r="G98" s="53">
        <f t="shared" si="7"/>
        <v>100.01760770043433</v>
      </c>
      <c r="H98" s="55"/>
      <c r="I98" s="53"/>
      <c r="J98" s="59">
        <v>1975.8</v>
      </c>
      <c r="K98" s="53">
        <f t="shared" si="8"/>
        <v>140.71647318567054</v>
      </c>
      <c r="L98" s="53">
        <f t="shared" si="9"/>
        <v>115.9439000058682</v>
      </c>
      <c r="M98" s="58"/>
      <c r="N98" s="59">
        <v>2047</v>
      </c>
      <c r="O98" s="53">
        <f t="shared" si="10"/>
        <v>1765.5090090090091</v>
      </c>
      <c r="P98" s="53"/>
      <c r="Q98" s="59">
        <v>2047</v>
      </c>
      <c r="R98" s="53">
        <f t="shared" si="11"/>
        <v>100</v>
      </c>
      <c r="S98" s="27"/>
    </row>
    <row r="99" spans="1:19" s="26" customFormat="1" ht="18.75">
      <c r="A99" s="47" t="s">
        <v>205</v>
      </c>
      <c r="B99" s="30" t="s">
        <v>207</v>
      </c>
      <c r="C99" s="69">
        <v>0</v>
      </c>
      <c r="D99" s="69">
        <v>0</v>
      </c>
      <c r="E99" s="53" t="e">
        <f t="shared" si="6"/>
        <v>#DIV/0!</v>
      </c>
      <c r="F99" s="70">
        <v>0</v>
      </c>
      <c r="G99" s="53" t="e">
        <f t="shared" si="7"/>
        <v>#DIV/0!</v>
      </c>
      <c r="H99" s="55"/>
      <c r="I99" s="53"/>
      <c r="J99" s="59"/>
      <c r="K99" s="53" t="e">
        <f t="shared" si="8"/>
        <v>#DIV/0!</v>
      </c>
      <c r="L99" s="53" t="e">
        <f t="shared" si="9"/>
        <v>#DIV/0!</v>
      </c>
      <c r="M99" s="58"/>
      <c r="N99" s="59"/>
      <c r="O99" s="53" t="e">
        <f t="shared" si="10"/>
        <v>#DIV/0!</v>
      </c>
      <c r="P99" s="53"/>
      <c r="Q99" s="59"/>
      <c r="R99" s="53" t="e">
        <f t="shared" si="11"/>
        <v>#DIV/0!</v>
      </c>
      <c r="S99" s="27"/>
    </row>
    <row r="100" spans="1:19" s="26" customFormat="1" ht="18.75">
      <c r="A100" s="47" t="s">
        <v>154</v>
      </c>
      <c r="B100" s="30" t="s">
        <v>82</v>
      </c>
      <c r="C100" s="69">
        <v>5944.6</v>
      </c>
      <c r="D100" s="69">
        <v>5795.6</v>
      </c>
      <c r="E100" s="53">
        <f t="shared" si="6"/>
        <v>97.493523533963597</v>
      </c>
      <c r="F100" s="70">
        <v>5795.6</v>
      </c>
      <c r="G100" s="53">
        <f t="shared" si="7"/>
        <v>97.493523533963597</v>
      </c>
      <c r="H100" s="55"/>
      <c r="I100" s="53"/>
      <c r="J100" s="59">
        <v>4989.1000000000004</v>
      </c>
      <c r="K100" s="53">
        <f t="shared" si="8"/>
        <v>86.084270826143978</v>
      </c>
      <c r="L100" s="53">
        <f t="shared" si="9"/>
        <v>86.084270826143978</v>
      </c>
      <c r="M100" s="58"/>
      <c r="N100" s="59">
        <v>4750.5</v>
      </c>
      <c r="O100" s="53">
        <f t="shared" si="10"/>
        <v>5518.4297368262814</v>
      </c>
      <c r="P100" s="53"/>
      <c r="Q100" s="59">
        <v>4750.3999999999996</v>
      </c>
      <c r="R100" s="53">
        <f t="shared" si="11"/>
        <v>99.99789495842542</v>
      </c>
      <c r="S100" s="27"/>
    </row>
    <row r="101" spans="1:19" s="26" customFormat="1" ht="18.75">
      <c r="A101" s="47" t="s">
        <v>155</v>
      </c>
      <c r="B101" s="30" t="s">
        <v>83</v>
      </c>
      <c r="C101" s="69">
        <v>4186.2</v>
      </c>
      <c r="D101" s="69">
        <v>5070.2</v>
      </c>
      <c r="E101" s="53">
        <f t="shared" si="6"/>
        <v>121.11700348764988</v>
      </c>
      <c r="F101" s="70">
        <v>5070.2</v>
      </c>
      <c r="G101" s="53">
        <f t="shared" si="7"/>
        <v>121.11700348764988</v>
      </c>
      <c r="H101" s="55"/>
      <c r="I101" s="53"/>
      <c r="J101" s="59">
        <v>5325.9</v>
      </c>
      <c r="K101" s="53">
        <f t="shared" si="8"/>
        <v>105.04319356238412</v>
      </c>
      <c r="L101" s="53">
        <f t="shared" si="9"/>
        <v>105.04319356238412</v>
      </c>
      <c r="M101" s="58"/>
      <c r="N101" s="59">
        <v>5727.1</v>
      </c>
      <c r="O101" s="53">
        <f t="shared" si="10"/>
        <v>5452.138121256502</v>
      </c>
      <c r="P101" s="53"/>
      <c r="Q101" s="59">
        <v>5727.1</v>
      </c>
      <c r="R101" s="53">
        <f t="shared" si="11"/>
        <v>100</v>
      </c>
      <c r="S101" s="27"/>
    </row>
    <row r="102" spans="1:19" s="26" customFormat="1" ht="18.75">
      <c r="A102" s="47" t="s">
        <v>156</v>
      </c>
      <c r="B102" s="30" t="s">
        <v>84</v>
      </c>
      <c r="C102" s="69">
        <v>0</v>
      </c>
      <c r="D102" s="69">
        <v>0</v>
      </c>
      <c r="E102" s="53" t="e">
        <f t="shared" si="6"/>
        <v>#DIV/0!</v>
      </c>
      <c r="F102" s="70"/>
      <c r="G102" s="53" t="e">
        <f t="shared" si="7"/>
        <v>#DIV/0!</v>
      </c>
      <c r="H102" s="55"/>
      <c r="I102" s="53"/>
      <c r="J102" s="59"/>
      <c r="K102" s="53" t="e">
        <f t="shared" si="8"/>
        <v>#DIV/0!</v>
      </c>
      <c r="L102" s="53" t="e">
        <f t="shared" si="9"/>
        <v>#DIV/0!</v>
      </c>
      <c r="M102" s="58"/>
      <c r="N102" s="59"/>
      <c r="O102" s="53" t="e">
        <f t="shared" si="10"/>
        <v>#DIV/0!</v>
      </c>
      <c r="P102" s="53"/>
      <c r="Q102" s="59"/>
      <c r="R102" s="53" t="e">
        <f t="shared" si="11"/>
        <v>#DIV/0!</v>
      </c>
      <c r="S102" s="27"/>
    </row>
    <row r="103" spans="1:19" s="20" customFormat="1" ht="18.75">
      <c r="A103" s="51" t="s">
        <v>157</v>
      </c>
      <c r="B103" s="19" t="s">
        <v>85</v>
      </c>
      <c r="C103" s="68">
        <f>SUM(C104:C107)</f>
        <v>59.3</v>
      </c>
      <c r="D103" s="68">
        <f>SUM(D104:D107)</f>
        <v>92.8</v>
      </c>
      <c r="E103" s="53">
        <f t="shared" si="6"/>
        <v>156.49241146711637</v>
      </c>
      <c r="F103" s="68">
        <f>SUM(F104:F107)</f>
        <v>92.8</v>
      </c>
      <c r="G103" s="53">
        <f t="shared" si="7"/>
        <v>156.49241146711637</v>
      </c>
      <c r="H103" s="62"/>
      <c r="I103" s="79"/>
      <c r="J103" s="68">
        <f>SUM(J104:J107)</f>
        <v>171</v>
      </c>
      <c r="K103" s="53">
        <f t="shared" si="8"/>
        <v>184.26724137931035</v>
      </c>
      <c r="L103" s="53">
        <f t="shared" si="9"/>
        <v>184.26724137931035</v>
      </c>
      <c r="M103" s="58"/>
      <c r="N103" s="68">
        <f>SUM(N104:N107)</f>
        <v>177.7</v>
      </c>
      <c r="O103" s="53">
        <f t="shared" si="10"/>
        <v>96.436023391812853</v>
      </c>
      <c r="P103" s="53"/>
      <c r="Q103" s="68">
        <f>SUM(Q104:Q107)</f>
        <v>177.7</v>
      </c>
      <c r="R103" s="53">
        <f t="shared" si="11"/>
        <v>100</v>
      </c>
      <c r="S103" s="42"/>
    </row>
    <row r="104" spans="1:19" s="26" customFormat="1" ht="18.75">
      <c r="A104" s="47" t="s">
        <v>158</v>
      </c>
      <c r="B104" s="30" t="s">
        <v>86</v>
      </c>
      <c r="C104" s="69">
        <v>59.3</v>
      </c>
      <c r="D104" s="69">
        <v>92.8</v>
      </c>
      <c r="E104" s="53">
        <f t="shared" si="6"/>
        <v>156.49241146711637</v>
      </c>
      <c r="F104" s="70">
        <v>92.8</v>
      </c>
      <c r="G104" s="53">
        <f t="shared" si="7"/>
        <v>156.49241146711637</v>
      </c>
      <c r="H104" s="55"/>
      <c r="I104" s="53"/>
      <c r="J104" s="59">
        <v>171</v>
      </c>
      <c r="K104" s="53">
        <f t="shared" si="8"/>
        <v>184.26724137931035</v>
      </c>
      <c r="L104" s="53">
        <f t="shared" si="9"/>
        <v>184.26724137931035</v>
      </c>
      <c r="M104" s="58"/>
      <c r="N104" s="59">
        <v>177.7</v>
      </c>
      <c r="O104" s="53">
        <f t="shared" si="10"/>
        <v>96.436023391812853</v>
      </c>
      <c r="P104" s="53"/>
      <c r="Q104" s="59">
        <v>177.7</v>
      </c>
      <c r="R104" s="53">
        <f t="shared" si="11"/>
        <v>100</v>
      </c>
      <c r="S104" s="27"/>
    </row>
    <row r="105" spans="1:19" s="26" customFormat="1" ht="18.75">
      <c r="A105" s="47" t="s">
        <v>159</v>
      </c>
      <c r="B105" s="30" t="s">
        <v>87</v>
      </c>
      <c r="C105" s="69">
        <v>0</v>
      </c>
      <c r="D105" s="69">
        <v>0</v>
      </c>
      <c r="E105" s="53" t="e">
        <f t="shared" si="6"/>
        <v>#DIV/0!</v>
      </c>
      <c r="F105" s="70">
        <v>0</v>
      </c>
      <c r="G105" s="53" t="e">
        <f t="shared" si="7"/>
        <v>#DIV/0!</v>
      </c>
      <c r="H105" s="55"/>
      <c r="I105" s="53"/>
      <c r="J105" s="59"/>
      <c r="K105" s="53" t="e">
        <f t="shared" si="8"/>
        <v>#DIV/0!</v>
      </c>
      <c r="L105" s="53" t="e">
        <f t="shared" si="9"/>
        <v>#DIV/0!</v>
      </c>
      <c r="M105" s="58"/>
      <c r="N105" s="59"/>
      <c r="O105" s="53" t="e">
        <f t="shared" si="10"/>
        <v>#DIV/0!</v>
      </c>
      <c r="P105" s="53"/>
      <c r="Q105" s="59"/>
      <c r="R105" s="53" t="e">
        <f t="shared" si="11"/>
        <v>#DIV/0!</v>
      </c>
      <c r="S105" s="33"/>
    </row>
    <row r="106" spans="1:19" s="26" customFormat="1" ht="18.75">
      <c r="A106" s="47" t="s">
        <v>160</v>
      </c>
      <c r="B106" s="30" t="s">
        <v>88</v>
      </c>
      <c r="C106" s="69">
        <v>0</v>
      </c>
      <c r="D106" s="69">
        <v>0</v>
      </c>
      <c r="E106" s="53" t="e">
        <f t="shared" si="6"/>
        <v>#DIV/0!</v>
      </c>
      <c r="F106" s="70">
        <v>0</v>
      </c>
      <c r="G106" s="53" t="e">
        <f t="shared" si="7"/>
        <v>#DIV/0!</v>
      </c>
      <c r="H106" s="55"/>
      <c r="I106" s="53"/>
      <c r="J106" s="59"/>
      <c r="K106" s="53" t="e">
        <f t="shared" si="8"/>
        <v>#DIV/0!</v>
      </c>
      <c r="L106" s="53" t="e">
        <f t="shared" si="9"/>
        <v>#DIV/0!</v>
      </c>
      <c r="M106" s="58"/>
      <c r="N106" s="59"/>
      <c r="O106" s="53" t="e">
        <f t="shared" si="10"/>
        <v>#DIV/0!</v>
      </c>
      <c r="P106" s="53"/>
      <c r="Q106" s="59"/>
      <c r="R106" s="53" t="e">
        <f t="shared" si="11"/>
        <v>#DIV/0!</v>
      </c>
      <c r="S106" s="27"/>
    </row>
    <row r="107" spans="1:19" s="26" customFormat="1" ht="18.75">
      <c r="A107" s="47" t="s">
        <v>161</v>
      </c>
      <c r="B107" s="30" t="s">
        <v>89</v>
      </c>
      <c r="C107" s="69">
        <v>0</v>
      </c>
      <c r="D107" s="69">
        <v>0</v>
      </c>
      <c r="E107" s="53" t="e">
        <f t="shared" si="6"/>
        <v>#DIV/0!</v>
      </c>
      <c r="F107" s="70">
        <v>0</v>
      </c>
      <c r="G107" s="53" t="e">
        <f t="shared" si="7"/>
        <v>#DIV/0!</v>
      </c>
      <c r="H107" s="55"/>
      <c r="I107" s="53"/>
      <c r="J107" s="59"/>
      <c r="K107" s="53" t="e">
        <f t="shared" si="8"/>
        <v>#DIV/0!</v>
      </c>
      <c r="L107" s="53" t="e">
        <f t="shared" si="9"/>
        <v>#DIV/0!</v>
      </c>
      <c r="M107" s="58"/>
      <c r="N107" s="59"/>
      <c r="O107" s="53" t="e">
        <f t="shared" si="10"/>
        <v>#DIV/0!</v>
      </c>
      <c r="P107" s="53"/>
      <c r="Q107" s="59"/>
      <c r="R107" s="53" t="e">
        <f t="shared" si="11"/>
        <v>#DIV/0!</v>
      </c>
      <c r="S107" s="27"/>
    </row>
    <row r="108" spans="1:19" s="20" customFormat="1" ht="18.75">
      <c r="A108" s="51" t="s">
        <v>162</v>
      </c>
      <c r="B108" s="19" t="s">
        <v>90</v>
      </c>
      <c r="C108" s="68">
        <f>SUM(C109:C111)</f>
        <v>1230</v>
      </c>
      <c r="D108" s="68">
        <f>SUM(D109:D111)</f>
        <v>1250</v>
      </c>
      <c r="E108" s="53">
        <f t="shared" si="6"/>
        <v>101.62601626016261</v>
      </c>
      <c r="F108" s="68">
        <f>SUM(F109:F111)</f>
        <v>1250</v>
      </c>
      <c r="G108" s="53">
        <f t="shared" si="7"/>
        <v>101.62601626016261</v>
      </c>
      <c r="H108" s="62"/>
      <c r="I108" s="79"/>
      <c r="J108" s="68">
        <f>SUM(J109:J111)</f>
        <v>1250</v>
      </c>
      <c r="K108" s="53">
        <f t="shared" si="8"/>
        <v>100</v>
      </c>
      <c r="L108" s="53">
        <f t="shared" si="9"/>
        <v>100</v>
      </c>
      <c r="M108" s="58"/>
      <c r="N108" s="68">
        <f>SUM(N109:N111)</f>
        <v>1250</v>
      </c>
      <c r="O108" s="53">
        <f t="shared" si="10"/>
        <v>1250</v>
      </c>
      <c r="P108" s="53"/>
      <c r="Q108" s="68">
        <f>SUM(Q109:Q111)</f>
        <v>1250</v>
      </c>
      <c r="R108" s="53">
        <f t="shared" si="11"/>
        <v>100</v>
      </c>
      <c r="S108" s="42"/>
    </row>
    <row r="109" spans="1:19" s="26" customFormat="1" ht="18.75">
      <c r="A109" s="47" t="s">
        <v>163</v>
      </c>
      <c r="B109" s="30" t="s">
        <v>91</v>
      </c>
      <c r="C109" s="69">
        <v>0</v>
      </c>
      <c r="D109" s="69">
        <v>0</v>
      </c>
      <c r="E109" s="53" t="e">
        <f t="shared" si="6"/>
        <v>#DIV/0!</v>
      </c>
      <c r="F109" s="70">
        <v>0</v>
      </c>
      <c r="G109" s="53" t="e">
        <f t="shared" si="7"/>
        <v>#DIV/0!</v>
      </c>
      <c r="H109" s="55"/>
      <c r="I109" s="53"/>
      <c r="J109" s="59"/>
      <c r="K109" s="53" t="e">
        <f t="shared" si="8"/>
        <v>#DIV/0!</v>
      </c>
      <c r="L109" s="53" t="e">
        <f t="shared" si="9"/>
        <v>#DIV/0!</v>
      </c>
      <c r="M109" s="58"/>
      <c r="N109" s="53"/>
      <c r="O109" s="53" t="e">
        <f t="shared" si="10"/>
        <v>#DIV/0!</v>
      </c>
      <c r="P109" s="53"/>
      <c r="Q109" s="53"/>
      <c r="R109" s="53" t="e">
        <f t="shared" si="11"/>
        <v>#DIV/0!</v>
      </c>
      <c r="S109" s="27"/>
    </row>
    <row r="110" spans="1:19" s="26" customFormat="1" ht="18.75">
      <c r="A110" s="47" t="s">
        <v>164</v>
      </c>
      <c r="B110" s="30" t="s">
        <v>92</v>
      </c>
      <c r="C110" s="69">
        <v>1230</v>
      </c>
      <c r="D110" s="69">
        <v>1250</v>
      </c>
      <c r="E110" s="53">
        <f t="shared" si="6"/>
        <v>101.62601626016261</v>
      </c>
      <c r="F110" s="70">
        <v>1250</v>
      </c>
      <c r="G110" s="53">
        <f t="shared" si="7"/>
        <v>101.62601626016261</v>
      </c>
      <c r="H110" s="55"/>
      <c r="I110" s="53"/>
      <c r="J110" s="59">
        <v>1250</v>
      </c>
      <c r="K110" s="53">
        <f t="shared" si="8"/>
        <v>100</v>
      </c>
      <c r="L110" s="53">
        <f t="shared" si="9"/>
        <v>100</v>
      </c>
      <c r="M110" s="58"/>
      <c r="N110" s="59">
        <v>1250</v>
      </c>
      <c r="O110" s="53">
        <f t="shared" si="10"/>
        <v>1250</v>
      </c>
      <c r="P110" s="53"/>
      <c r="Q110" s="59">
        <v>1250</v>
      </c>
      <c r="R110" s="53">
        <f t="shared" si="11"/>
        <v>100</v>
      </c>
      <c r="S110" s="27"/>
    </row>
    <row r="111" spans="1:19" s="26" customFormat="1" ht="18.75">
      <c r="A111" s="47" t="s">
        <v>165</v>
      </c>
      <c r="B111" s="30" t="s">
        <v>93</v>
      </c>
      <c r="C111" s="69">
        <v>0</v>
      </c>
      <c r="D111" s="69">
        <v>0</v>
      </c>
      <c r="E111" s="53" t="e">
        <f t="shared" si="6"/>
        <v>#DIV/0!</v>
      </c>
      <c r="F111" s="70">
        <v>0</v>
      </c>
      <c r="G111" s="53" t="e">
        <f t="shared" si="7"/>
        <v>#DIV/0!</v>
      </c>
      <c r="H111" s="55"/>
      <c r="I111" s="53"/>
      <c r="J111" s="59"/>
      <c r="K111" s="53" t="e">
        <f t="shared" si="8"/>
        <v>#DIV/0!</v>
      </c>
      <c r="L111" s="53" t="e">
        <f t="shared" si="9"/>
        <v>#DIV/0!</v>
      </c>
      <c r="M111" s="58"/>
      <c r="N111" s="53"/>
      <c r="O111" s="53" t="e">
        <f t="shared" si="10"/>
        <v>#DIV/0!</v>
      </c>
      <c r="P111" s="53"/>
      <c r="Q111" s="53"/>
      <c r="R111" s="53" t="e">
        <f t="shared" si="11"/>
        <v>#DIV/0!</v>
      </c>
      <c r="S111" s="27"/>
    </row>
    <row r="112" spans="1:19" s="20" customFormat="1" ht="28.5">
      <c r="A112" s="51" t="s">
        <v>166</v>
      </c>
      <c r="B112" s="19" t="s">
        <v>94</v>
      </c>
      <c r="C112" s="68">
        <f>SUM(C113:C114)</f>
        <v>92.8</v>
      </c>
      <c r="D112" s="68">
        <f>SUM(D113:D114)</f>
        <v>100</v>
      </c>
      <c r="E112" s="53">
        <f t="shared" si="6"/>
        <v>107.75862068965519</v>
      </c>
      <c r="F112" s="68">
        <f>SUM(F113:F114)</f>
        <v>100</v>
      </c>
      <c r="G112" s="53">
        <f t="shared" si="7"/>
        <v>107.75862068965519</v>
      </c>
      <c r="H112" s="62"/>
      <c r="I112" s="79"/>
      <c r="J112" s="68">
        <f>SUM(J113:J114)</f>
        <v>100</v>
      </c>
      <c r="K112" s="53">
        <f t="shared" si="8"/>
        <v>100</v>
      </c>
      <c r="L112" s="53">
        <f t="shared" si="9"/>
        <v>100</v>
      </c>
      <c r="M112" s="58"/>
      <c r="N112" s="68">
        <f>SUM(N113:N114)</f>
        <v>100</v>
      </c>
      <c r="O112" s="53">
        <f t="shared" si="10"/>
        <v>100</v>
      </c>
      <c r="P112" s="53"/>
      <c r="Q112" s="68">
        <f>SUM(Q113:Q114)</f>
        <v>100</v>
      </c>
      <c r="R112" s="53">
        <f t="shared" si="11"/>
        <v>100</v>
      </c>
      <c r="S112" s="42"/>
    </row>
    <row r="113" spans="1:19" s="26" customFormat="1" ht="18.75">
      <c r="A113" s="47" t="s">
        <v>167</v>
      </c>
      <c r="B113" s="30" t="s">
        <v>198</v>
      </c>
      <c r="C113" s="69">
        <v>92.8</v>
      </c>
      <c r="D113" s="69">
        <v>100</v>
      </c>
      <c r="E113" s="53">
        <f t="shared" si="6"/>
        <v>107.75862068965519</v>
      </c>
      <c r="F113" s="70">
        <v>100</v>
      </c>
      <c r="G113" s="53">
        <f t="shared" si="7"/>
        <v>107.75862068965519</v>
      </c>
      <c r="H113" s="55"/>
      <c r="I113" s="53"/>
      <c r="J113" s="59">
        <v>100</v>
      </c>
      <c r="K113" s="53">
        <f t="shared" si="8"/>
        <v>100</v>
      </c>
      <c r="L113" s="53">
        <f t="shared" si="9"/>
        <v>100</v>
      </c>
      <c r="M113" s="58"/>
      <c r="N113" s="59">
        <v>100</v>
      </c>
      <c r="O113" s="53">
        <f t="shared" si="10"/>
        <v>100</v>
      </c>
      <c r="P113" s="53"/>
      <c r="Q113" s="59">
        <v>100</v>
      </c>
      <c r="R113" s="53">
        <f t="shared" si="11"/>
        <v>100</v>
      </c>
      <c r="S113" s="27"/>
    </row>
    <row r="114" spans="1:19" s="26" customFormat="1" ht="18.75">
      <c r="A114" s="47" t="s">
        <v>168</v>
      </c>
      <c r="B114" s="30" t="s">
        <v>95</v>
      </c>
      <c r="C114" s="69">
        <v>0</v>
      </c>
      <c r="D114" s="73">
        <v>0</v>
      </c>
      <c r="E114" s="53" t="e">
        <f t="shared" si="6"/>
        <v>#DIV/0!</v>
      </c>
      <c r="F114" s="70">
        <v>0</v>
      </c>
      <c r="G114" s="53" t="e">
        <f t="shared" si="7"/>
        <v>#DIV/0!</v>
      </c>
      <c r="H114" s="55"/>
      <c r="I114" s="53"/>
      <c r="J114" s="59"/>
      <c r="K114" s="53" t="e">
        <f t="shared" si="8"/>
        <v>#DIV/0!</v>
      </c>
      <c r="L114" s="53" t="e">
        <f t="shared" si="9"/>
        <v>#DIV/0!</v>
      </c>
      <c r="M114" s="58"/>
      <c r="N114" s="59"/>
      <c r="O114" s="53" t="e">
        <f t="shared" si="10"/>
        <v>#DIV/0!</v>
      </c>
      <c r="P114" s="53"/>
      <c r="Q114" s="59"/>
      <c r="R114" s="53" t="e">
        <f t="shared" si="11"/>
        <v>#DIV/0!</v>
      </c>
      <c r="S114" s="27"/>
    </row>
    <row r="115" spans="1:19" s="20" customFormat="1" ht="42.75">
      <c r="A115" s="51" t="s">
        <v>169</v>
      </c>
      <c r="B115" s="19" t="s">
        <v>96</v>
      </c>
      <c r="C115" s="68">
        <f>SUM(C116:C118)</f>
        <v>5067.3999999999996</v>
      </c>
      <c r="D115" s="68">
        <f>SUM(D116:D118)</f>
        <v>3486.2999999999997</v>
      </c>
      <c r="E115" s="53">
        <f t="shared" si="6"/>
        <v>68.79859494020603</v>
      </c>
      <c r="F115" s="68">
        <f>SUM(F116:F118)</f>
        <v>3701.1</v>
      </c>
      <c r="G115" s="53">
        <f t="shared" si="7"/>
        <v>73.037455105182147</v>
      </c>
      <c r="H115" s="62"/>
      <c r="I115" s="79"/>
      <c r="J115" s="68">
        <f>SUM(J116:J118)</f>
        <v>2552.8999999999996</v>
      </c>
      <c r="K115" s="53">
        <f t="shared" si="8"/>
        <v>73.226629951524529</v>
      </c>
      <c r="L115" s="53">
        <f t="shared" si="9"/>
        <v>68.976790683850737</v>
      </c>
      <c r="M115" s="58"/>
      <c r="N115" s="68">
        <f>SUM(N116:N118)</f>
        <v>5661.4</v>
      </c>
      <c r="O115" s="53">
        <f t="shared" si="10"/>
        <v>8207.6883309177811</v>
      </c>
      <c r="P115" s="53"/>
      <c r="Q115" s="68">
        <f>SUM(Q116:Q118)</f>
        <v>5937.7</v>
      </c>
      <c r="R115" s="53">
        <f t="shared" si="11"/>
        <v>104.88041827109902</v>
      </c>
      <c r="S115" s="42"/>
    </row>
    <row r="116" spans="1:19" s="26" customFormat="1" ht="30">
      <c r="A116" s="47" t="s">
        <v>170</v>
      </c>
      <c r="B116" s="30" t="s">
        <v>97</v>
      </c>
      <c r="C116" s="69">
        <v>0</v>
      </c>
      <c r="D116" s="69">
        <v>4.7</v>
      </c>
      <c r="E116" s="53" t="e">
        <f t="shared" si="6"/>
        <v>#DIV/0!</v>
      </c>
      <c r="F116" s="70">
        <v>4.7</v>
      </c>
      <c r="G116" s="53" t="e">
        <f t="shared" si="7"/>
        <v>#DIV/0!</v>
      </c>
      <c r="H116" s="55"/>
      <c r="I116" s="71"/>
      <c r="J116" s="59">
        <v>4.7</v>
      </c>
      <c r="K116" s="53">
        <f t="shared" si="8"/>
        <v>100</v>
      </c>
      <c r="L116" s="53">
        <f t="shared" si="9"/>
        <v>100</v>
      </c>
      <c r="M116" s="58"/>
      <c r="N116" s="59">
        <v>4.7</v>
      </c>
      <c r="O116" s="53">
        <f t="shared" si="10"/>
        <v>4.7</v>
      </c>
      <c r="P116" s="53"/>
      <c r="Q116" s="59">
        <v>4.7</v>
      </c>
      <c r="R116" s="53">
        <f t="shared" si="11"/>
        <v>100</v>
      </c>
      <c r="S116" s="27"/>
    </row>
    <row r="117" spans="1:19" s="26" customFormat="1" ht="18.75">
      <c r="A117" s="47" t="s">
        <v>171</v>
      </c>
      <c r="B117" s="30" t="s">
        <v>98</v>
      </c>
      <c r="C117" s="69">
        <v>0</v>
      </c>
      <c r="D117" s="73">
        <v>0</v>
      </c>
      <c r="E117" s="53" t="e">
        <f t="shared" si="6"/>
        <v>#DIV/0!</v>
      </c>
      <c r="F117" s="70">
        <v>0</v>
      </c>
      <c r="G117" s="53" t="e">
        <f t="shared" si="7"/>
        <v>#DIV/0!</v>
      </c>
      <c r="H117" s="55"/>
      <c r="I117" s="71"/>
      <c r="J117" s="59"/>
      <c r="K117" s="53"/>
      <c r="L117" s="53" t="e">
        <f t="shared" si="9"/>
        <v>#DIV/0!</v>
      </c>
      <c r="M117" s="60"/>
      <c r="N117" s="59"/>
      <c r="O117" s="53" t="e">
        <f t="shared" si="10"/>
        <v>#DIV/0!</v>
      </c>
      <c r="P117" s="59"/>
      <c r="Q117" s="59"/>
      <c r="R117" s="53"/>
      <c r="S117" s="27"/>
    </row>
    <row r="118" spans="1:19" s="26" customFormat="1" ht="18.75">
      <c r="A118" s="47" t="s">
        <v>172</v>
      </c>
      <c r="B118" s="30" t="s">
        <v>199</v>
      </c>
      <c r="C118" s="69">
        <v>5067.3999999999996</v>
      </c>
      <c r="D118" s="69">
        <v>3481.6</v>
      </c>
      <c r="E118" s="53">
        <f t="shared" si="6"/>
        <v>68.705845206614839</v>
      </c>
      <c r="F118" s="70">
        <v>3696.4</v>
      </c>
      <c r="G118" s="53">
        <f t="shared" si="7"/>
        <v>72.944705371590956</v>
      </c>
      <c r="H118" s="55"/>
      <c r="I118" s="71"/>
      <c r="J118" s="59">
        <v>2548.1999999999998</v>
      </c>
      <c r="K118" s="53"/>
      <c r="L118" s="53">
        <f t="shared" si="9"/>
        <v>68.937344443242068</v>
      </c>
      <c r="M118" s="60"/>
      <c r="N118" s="59">
        <v>5656.7</v>
      </c>
      <c r="O118" s="53">
        <f t="shared" si="10"/>
        <v>8205.5670198571552</v>
      </c>
      <c r="P118" s="59"/>
      <c r="Q118" s="59">
        <v>5933</v>
      </c>
      <c r="R118" s="53"/>
      <c r="S118" s="27"/>
    </row>
    <row r="119" spans="1:19" s="26" customFormat="1" ht="18.75">
      <c r="A119" s="88"/>
      <c r="B119" s="34"/>
      <c r="C119" s="85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</row>
    <row r="120" spans="1:19" s="26" customFormat="1" ht="45.75">
      <c r="A120" s="88"/>
      <c r="B120" s="35" t="s">
        <v>230</v>
      </c>
      <c r="C120" s="87">
        <f>SUM(C115,C112,C108,C103,C97,C87,C82,C72,C68,C62,C51,C45,C41,C30)</f>
        <v>360714.5</v>
      </c>
      <c r="D120" s="87">
        <f>SUM(D115,D112,D108,D103,D97,D87,D82,D72,D68,D62,D51,D45,D41,D30)</f>
        <v>413473.2</v>
      </c>
      <c r="E120" s="86"/>
      <c r="F120" s="87">
        <f>SUM(F115,F112,F108,F103,F97,F87,F82,F72,F68,F62,F51,F45,F41,F30)</f>
        <v>460033.2</v>
      </c>
      <c r="G120" s="86"/>
      <c r="H120" s="86"/>
      <c r="I120" s="86"/>
      <c r="J120" s="87">
        <f>SUM(J115,J112,J108,J103,J97,J87,J82,J72,J68,J62,J51,J45,J41,J30)</f>
        <v>269472.60000000003</v>
      </c>
      <c r="K120" s="86"/>
      <c r="L120" s="86"/>
      <c r="M120" s="86"/>
      <c r="N120" s="87">
        <f>SUM(N115,N112,N108,N103,N97,N87,N82,N72,N68,N62,N51,N45,N41,N30)</f>
        <v>253122.3</v>
      </c>
      <c r="O120" s="86"/>
      <c r="P120" s="86"/>
      <c r="Q120" s="87">
        <f>SUM(Q115,Q112,Q108,Q103,Q97,Q87,Q82,Q72,Q68,Q62,Q51,Q45,Q41,Q30)</f>
        <v>252761.40000000002</v>
      </c>
      <c r="R120" s="87"/>
    </row>
  </sheetData>
  <mergeCells count="2">
    <mergeCell ref="B1:R1"/>
    <mergeCell ref="D2:E2"/>
  </mergeCells>
  <phoneticPr fontId="20" type="noConversion"/>
  <pageMargins left="0.34" right="0.25" top="0.34" bottom="0.21" header="0.32" footer="0.22"/>
  <pageSetup paperSize="9" scale="49" orientation="landscape" verticalDpi="0" r:id="rId1"/>
  <headerFooter alignWithMargins="0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№2 Расходы рб</vt:lpstr>
      <vt:lpstr>'Форма №2 Расходы рб'!Заголовки_для_печати</vt:lpstr>
      <vt:lpstr>'Форма №2 Расходы рб'!Область_печати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Рузаева</cp:lastModifiedBy>
  <cp:lastPrinted>2021-11-26T13:04:58Z</cp:lastPrinted>
  <dcterms:created xsi:type="dcterms:W3CDTF">2017-08-31T14:26:51Z</dcterms:created>
  <dcterms:modified xsi:type="dcterms:W3CDTF">2021-11-26T13:08:11Z</dcterms:modified>
</cp:coreProperties>
</file>